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10" windowWidth="24615" windowHeight="13740"/>
  </bookViews>
  <sheets>
    <sheet name="Rekapitulace stavby" sheetId="1" r:id="rId1"/>
    <sheet name="AzmA - Architektonicko st..." sheetId="2" r:id="rId2"/>
    <sheet name="Pokyny pro vyplnění" sheetId="3" r:id="rId3"/>
  </sheets>
  <definedNames>
    <definedName name="_xlnm._FilterDatabase" localSheetId="1" hidden="1">'AzmA - Architektonicko st...'!$C$104:$K$1525</definedName>
    <definedName name="_xlnm.Print_Titles" localSheetId="1">'AzmA - Architektonicko st...'!$104:$104</definedName>
    <definedName name="_xlnm.Print_Titles" localSheetId="0">'Rekapitulace stavby'!$49:$49</definedName>
    <definedName name="_xlnm.Print_Area" localSheetId="1">'AzmA - Architektonicko st...'!$C$4:$J$36,'AzmA - Architektonicko st...'!$C$42:$J$86,'AzmA - Architektonicko st...'!$C$92:$K$1525</definedName>
    <definedName name="_xlnm.Print_Area" localSheetId="2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stavby'!$C$39:$AQ$53</definedName>
  </definedNames>
  <calcPr calcId="145621"/>
</workbook>
</file>

<file path=xl/calcChain.xml><?xml version="1.0" encoding="utf-8"?>
<calcChain xmlns="http://schemas.openxmlformats.org/spreadsheetml/2006/main">
  <c r="AY52" i="1" l="1"/>
  <c r="AX52" i="1"/>
  <c r="BI1525" i="2"/>
  <c r="BH1525" i="2"/>
  <c r="BG1525" i="2"/>
  <c r="BF1525" i="2"/>
  <c r="BE1525" i="2"/>
  <c r="T1525" i="2"/>
  <c r="R1525" i="2"/>
  <c r="P1525" i="2"/>
  <c r="BK1525" i="2"/>
  <c r="J1525" i="2"/>
  <c r="BI1524" i="2"/>
  <c r="BH1524" i="2"/>
  <c r="BG1524" i="2"/>
  <c r="BF1524" i="2"/>
  <c r="BE1524" i="2"/>
  <c r="T1524" i="2"/>
  <c r="R1524" i="2"/>
  <c r="P1524" i="2"/>
  <c r="BK1524" i="2"/>
  <c r="J1524" i="2"/>
  <c r="BI1523" i="2"/>
  <c r="BH1523" i="2"/>
  <c r="BG1523" i="2"/>
  <c r="BF1523" i="2"/>
  <c r="BE1523" i="2"/>
  <c r="T1523" i="2"/>
  <c r="R1523" i="2"/>
  <c r="P1523" i="2"/>
  <c r="BK1523" i="2"/>
  <c r="J1523" i="2"/>
  <c r="BI1522" i="2"/>
  <c r="BH1522" i="2"/>
  <c r="BG1522" i="2"/>
  <c r="BF1522" i="2"/>
  <c r="BE1522" i="2"/>
  <c r="T1522" i="2"/>
  <c r="R1522" i="2"/>
  <c r="P1522" i="2"/>
  <c r="BK1522" i="2"/>
  <c r="J1522" i="2"/>
  <c r="BI1521" i="2"/>
  <c r="BH1521" i="2"/>
  <c r="BG1521" i="2"/>
  <c r="BF1521" i="2"/>
  <c r="BE1521" i="2"/>
  <c r="T1521" i="2"/>
  <c r="R1521" i="2"/>
  <c r="P1521" i="2"/>
  <c r="BK1521" i="2"/>
  <c r="J1521" i="2"/>
  <c r="BI1520" i="2"/>
  <c r="BH1520" i="2"/>
  <c r="BG1520" i="2"/>
  <c r="BF1520" i="2"/>
  <c r="BE1520" i="2"/>
  <c r="T1520" i="2"/>
  <c r="R1520" i="2"/>
  <c r="P1520" i="2"/>
  <c r="BK1520" i="2"/>
  <c r="J1520" i="2"/>
  <c r="BI1519" i="2"/>
  <c r="BH1519" i="2"/>
  <c r="BG1519" i="2"/>
  <c r="BF1519" i="2"/>
  <c r="BE1519" i="2"/>
  <c r="T1519" i="2"/>
  <c r="R1519" i="2"/>
  <c r="P1519" i="2"/>
  <c r="BK1519" i="2"/>
  <c r="J1519" i="2"/>
  <c r="BI1518" i="2"/>
  <c r="BH1518" i="2"/>
  <c r="BG1518" i="2"/>
  <c r="BF1518" i="2"/>
  <c r="BE1518" i="2"/>
  <c r="T1518" i="2"/>
  <c r="R1518" i="2"/>
  <c r="P1518" i="2"/>
  <c r="BK1518" i="2"/>
  <c r="J1518" i="2"/>
  <c r="BI1517" i="2"/>
  <c r="BH1517" i="2"/>
  <c r="BG1517" i="2"/>
  <c r="BF1517" i="2"/>
  <c r="BE1517" i="2"/>
  <c r="T1517" i="2"/>
  <c r="R1517" i="2"/>
  <c r="P1517" i="2"/>
  <c r="BK1517" i="2"/>
  <c r="J1517" i="2"/>
  <c r="BI1516" i="2"/>
  <c r="BH1516" i="2"/>
  <c r="BG1516" i="2"/>
  <c r="BF1516" i="2"/>
  <c r="BE1516" i="2"/>
  <c r="T1516" i="2"/>
  <c r="T1515" i="2" s="1"/>
  <c r="R1516" i="2"/>
  <c r="R1515" i="2" s="1"/>
  <c r="P1516" i="2"/>
  <c r="P1515" i="2" s="1"/>
  <c r="BK1516" i="2"/>
  <c r="BK1515" i="2" s="1"/>
  <c r="J1515" i="2" s="1"/>
  <c r="J85" i="2" s="1"/>
  <c r="J1516" i="2"/>
  <c r="BI1514" i="2"/>
  <c r="BH1514" i="2"/>
  <c r="BG1514" i="2"/>
  <c r="BF1514" i="2"/>
  <c r="T1514" i="2"/>
  <c r="R1514" i="2"/>
  <c r="P1514" i="2"/>
  <c r="BK1514" i="2"/>
  <c r="J1514" i="2"/>
  <c r="BE1514" i="2" s="1"/>
  <c r="BI1513" i="2"/>
  <c r="BH1513" i="2"/>
  <c r="BG1513" i="2"/>
  <c r="BF1513" i="2"/>
  <c r="T1513" i="2"/>
  <c r="T1512" i="2" s="1"/>
  <c r="R1513" i="2"/>
  <c r="R1512" i="2" s="1"/>
  <c r="P1513" i="2"/>
  <c r="P1512" i="2" s="1"/>
  <c r="BK1513" i="2"/>
  <c r="BK1512" i="2" s="1"/>
  <c r="J1512" i="2" s="1"/>
  <c r="J84" i="2" s="1"/>
  <c r="J1513" i="2"/>
  <c r="BE1513" i="2" s="1"/>
  <c r="BI1505" i="2"/>
  <c r="BH1505" i="2"/>
  <c r="BG1505" i="2"/>
  <c r="BF1505" i="2"/>
  <c r="BE1505" i="2"/>
  <c r="T1505" i="2"/>
  <c r="R1505" i="2"/>
  <c r="P1505" i="2"/>
  <c r="BK1505" i="2"/>
  <c r="J1505" i="2"/>
  <c r="BI1504" i="2"/>
  <c r="BH1504" i="2"/>
  <c r="BG1504" i="2"/>
  <c r="BF1504" i="2"/>
  <c r="BE1504" i="2"/>
  <c r="T1504" i="2"/>
  <c r="T1503" i="2" s="1"/>
  <c r="R1504" i="2"/>
  <c r="R1503" i="2" s="1"/>
  <c r="P1504" i="2"/>
  <c r="P1503" i="2" s="1"/>
  <c r="BK1504" i="2"/>
  <c r="BK1503" i="2" s="1"/>
  <c r="J1503" i="2" s="1"/>
  <c r="J83" i="2" s="1"/>
  <c r="J1504" i="2"/>
  <c r="BI1460" i="2"/>
  <c r="BH1460" i="2"/>
  <c r="BG1460" i="2"/>
  <c r="BF1460" i="2"/>
  <c r="T1460" i="2"/>
  <c r="R1460" i="2"/>
  <c r="P1460" i="2"/>
  <c r="BK1460" i="2"/>
  <c r="J1460" i="2"/>
  <c r="BE1460" i="2" s="1"/>
  <c r="BI1457" i="2"/>
  <c r="BH1457" i="2"/>
  <c r="BG1457" i="2"/>
  <c r="BF1457" i="2"/>
  <c r="T1457" i="2"/>
  <c r="T1456" i="2" s="1"/>
  <c r="R1457" i="2"/>
  <c r="R1456" i="2" s="1"/>
  <c r="P1457" i="2"/>
  <c r="P1456" i="2" s="1"/>
  <c r="BK1457" i="2"/>
  <c r="BK1456" i="2" s="1"/>
  <c r="J1456" i="2" s="1"/>
  <c r="J82" i="2" s="1"/>
  <c r="J1457" i="2"/>
  <c r="BE1457" i="2" s="1"/>
  <c r="BI1453" i="2"/>
  <c r="BH1453" i="2"/>
  <c r="BG1453" i="2"/>
  <c r="BF1453" i="2"/>
  <c r="BE1453" i="2"/>
  <c r="T1453" i="2"/>
  <c r="R1453" i="2"/>
  <c r="P1453" i="2"/>
  <c r="BK1453" i="2"/>
  <c r="J1453" i="2"/>
  <c r="BI1450" i="2"/>
  <c r="BH1450" i="2"/>
  <c r="BG1450" i="2"/>
  <c r="BF1450" i="2"/>
  <c r="BE1450" i="2"/>
  <c r="T1450" i="2"/>
  <c r="T1449" i="2" s="1"/>
  <c r="R1450" i="2"/>
  <c r="R1449" i="2" s="1"/>
  <c r="P1450" i="2"/>
  <c r="P1449" i="2" s="1"/>
  <c r="BK1450" i="2"/>
  <c r="BK1449" i="2" s="1"/>
  <c r="J1449" i="2" s="1"/>
  <c r="J81" i="2" s="1"/>
  <c r="J1450" i="2"/>
  <c r="BI1448" i="2"/>
  <c r="BH1448" i="2"/>
  <c r="BG1448" i="2"/>
  <c r="BF1448" i="2"/>
  <c r="T1448" i="2"/>
  <c r="R1448" i="2"/>
  <c r="P1448" i="2"/>
  <c r="BK1448" i="2"/>
  <c r="J1448" i="2"/>
  <c r="BE1448" i="2" s="1"/>
  <c r="BI1445" i="2"/>
  <c r="BH1445" i="2"/>
  <c r="BG1445" i="2"/>
  <c r="BF1445" i="2"/>
  <c r="T1445" i="2"/>
  <c r="R1445" i="2"/>
  <c r="P1445" i="2"/>
  <c r="BK1445" i="2"/>
  <c r="J1445" i="2"/>
  <c r="BE1445" i="2" s="1"/>
  <c r="BI1444" i="2"/>
  <c r="BH1444" i="2"/>
  <c r="BG1444" i="2"/>
  <c r="BF1444" i="2"/>
  <c r="T1444" i="2"/>
  <c r="R1444" i="2"/>
  <c r="P1444" i="2"/>
  <c r="BK1444" i="2"/>
  <c r="J1444" i="2"/>
  <c r="BE1444" i="2" s="1"/>
  <c r="BI1441" i="2"/>
  <c r="BH1441" i="2"/>
  <c r="BG1441" i="2"/>
  <c r="BF1441" i="2"/>
  <c r="T1441" i="2"/>
  <c r="R1441" i="2"/>
  <c r="P1441" i="2"/>
  <c r="BK1441" i="2"/>
  <c r="J1441" i="2"/>
  <c r="BE1441" i="2" s="1"/>
  <c r="BI1438" i="2"/>
  <c r="BH1438" i="2"/>
  <c r="BG1438" i="2"/>
  <c r="BF1438" i="2"/>
  <c r="T1438" i="2"/>
  <c r="R1438" i="2"/>
  <c r="P1438" i="2"/>
  <c r="BK1438" i="2"/>
  <c r="J1438" i="2"/>
  <c r="BE1438" i="2" s="1"/>
  <c r="BI1437" i="2"/>
  <c r="BH1437" i="2"/>
  <c r="BG1437" i="2"/>
  <c r="BF1437" i="2"/>
  <c r="T1437" i="2"/>
  <c r="R1437" i="2"/>
  <c r="P1437" i="2"/>
  <c r="BK1437" i="2"/>
  <c r="J1437" i="2"/>
  <c r="BE1437" i="2" s="1"/>
  <c r="BI1426" i="2"/>
  <c r="BH1426" i="2"/>
  <c r="BG1426" i="2"/>
  <c r="BF1426" i="2"/>
  <c r="T1426" i="2"/>
  <c r="R1426" i="2"/>
  <c r="P1426" i="2"/>
  <c r="BK1426" i="2"/>
  <c r="J1426" i="2"/>
  <c r="BE1426" i="2" s="1"/>
  <c r="BI1422" i="2"/>
  <c r="BH1422" i="2"/>
  <c r="BG1422" i="2"/>
  <c r="BF1422" i="2"/>
  <c r="T1422" i="2"/>
  <c r="R1422" i="2"/>
  <c r="P1422" i="2"/>
  <c r="BK1422" i="2"/>
  <c r="J1422" i="2"/>
  <c r="BE1422" i="2" s="1"/>
  <c r="BI1418" i="2"/>
  <c r="BH1418" i="2"/>
  <c r="BG1418" i="2"/>
  <c r="BF1418" i="2"/>
  <c r="T1418" i="2"/>
  <c r="R1418" i="2"/>
  <c r="P1418" i="2"/>
  <c r="BK1418" i="2"/>
  <c r="J1418" i="2"/>
  <c r="BE1418" i="2" s="1"/>
  <c r="BI1387" i="2"/>
  <c r="BH1387" i="2"/>
  <c r="BG1387" i="2"/>
  <c r="BF1387" i="2"/>
  <c r="T1387" i="2"/>
  <c r="T1386" i="2" s="1"/>
  <c r="R1387" i="2"/>
  <c r="R1386" i="2" s="1"/>
  <c r="P1387" i="2"/>
  <c r="P1386" i="2" s="1"/>
  <c r="BK1387" i="2"/>
  <c r="BK1386" i="2" s="1"/>
  <c r="J1386" i="2" s="1"/>
  <c r="J80" i="2" s="1"/>
  <c r="J1387" i="2"/>
  <c r="BE1387" i="2" s="1"/>
  <c r="BI1385" i="2"/>
  <c r="BH1385" i="2"/>
  <c r="BG1385" i="2"/>
  <c r="BF1385" i="2"/>
  <c r="T1385" i="2"/>
  <c r="R1385" i="2"/>
  <c r="P1385" i="2"/>
  <c r="BK1385" i="2"/>
  <c r="J1385" i="2"/>
  <c r="BE1385" i="2" s="1"/>
  <c r="BI1382" i="2"/>
  <c r="BH1382" i="2"/>
  <c r="BG1382" i="2"/>
  <c r="BF1382" i="2"/>
  <c r="BE1382" i="2"/>
  <c r="T1382" i="2"/>
  <c r="R1382" i="2"/>
  <c r="P1382" i="2"/>
  <c r="BK1382" i="2"/>
  <c r="J1382" i="2"/>
  <c r="BI1373" i="2"/>
  <c r="BH1373" i="2"/>
  <c r="BG1373" i="2"/>
  <c r="BF1373" i="2"/>
  <c r="BE1373" i="2"/>
  <c r="T1373" i="2"/>
  <c r="T1372" i="2" s="1"/>
  <c r="R1373" i="2"/>
  <c r="R1372" i="2" s="1"/>
  <c r="P1373" i="2"/>
  <c r="P1372" i="2" s="1"/>
  <c r="BK1373" i="2"/>
  <c r="BK1372" i="2" s="1"/>
  <c r="J1372" i="2" s="1"/>
  <c r="J79" i="2" s="1"/>
  <c r="J1373" i="2"/>
  <c r="BI1371" i="2"/>
  <c r="BH1371" i="2"/>
  <c r="BG1371" i="2"/>
  <c r="BF1371" i="2"/>
  <c r="T1371" i="2"/>
  <c r="R1371" i="2"/>
  <c r="P1371" i="2"/>
  <c r="BK1371" i="2"/>
  <c r="J1371" i="2"/>
  <c r="BE1371" i="2" s="1"/>
  <c r="BI1367" i="2"/>
  <c r="BH1367" i="2"/>
  <c r="BG1367" i="2"/>
  <c r="BF1367" i="2"/>
  <c r="T1367" i="2"/>
  <c r="R1367" i="2"/>
  <c r="P1367" i="2"/>
  <c r="BK1367" i="2"/>
  <c r="J1367" i="2"/>
  <c r="BE1367" i="2" s="1"/>
  <c r="BI1363" i="2"/>
  <c r="BH1363" i="2"/>
  <c r="BG1363" i="2"/>
  <c r="BF1363" i="2"/>
  <c r="T1363" i="2"/>
  <c r="R1363" i="2"/>
  <c r="P1363" i="2"/>
  <c r="BK1363" i="2"/>
  <c r="J1363" i="2"/>
  <c r="BE1363" i="2" s="1"/>
  <c r="BI1355" i="2"/>
  <c r="BH1355" i="2"/>
  <c r="BG1355" i="2"/>
  <c r="BF1355" i="2"/>
  <c r="BE1355" i="2"/>
  <c r="T1355" i="2"/>
  <c r="R1355" i="2"/>
  <c r="P1355" i="2"/>
  <c r="BK1355" i="2"/>
  <c r="J1355" i="2"/>
  <c r="BI1346" i="2"/>
  <c r="BH1346" i="2"/>
  <c r="BG1346" i="2"/>
  <c r="BF1346" i="2"/>
  <c r="T1346" i="2"/>
  <c r="R1346" i="2"/>
  <c r="P1346" i="2"/>
  <c r="BK1346" i="2"/>
  <c r="J1346" i="2"/>
  <c r="BE1346" i="2" s="1"/>
  <c r="BI1345" i="2"/>
  <c r="BH1345" i="2"/>
  <c r="BG1345" i="2"/>
  <c r="BF1345" i="2"/>
  <c r="BE1345" i="2"/>
  <c r="T1345" i="2"/>
  <c r="R1345" i="2"/>
  <c r="P1345" i="2"/>
  <c r="BK1345" i="2"/>
  <c r="J1345" i="2"/>
  <c r="BI1341" i="2"/>
  <c r="BH1341" i="2"/>
  <c r="BG1341" i="2"/>
  <c r="BF1341" i="2"/>
  <c r="T1341" i="2"/>
  <c r="R1341" i="2"/>
  <c r="P1341" i="2"/>
  <c r="BK1341" i="2"/>
  <c r="J1341" i="2"/>
  <c r="BE1341" i="2" s="1"/>
  <c r="BI1337" i="2"/>
  <c r="BH1337" i="2"/>
  <c r="BG1337" i="2"/>
  <c r="BF1337" i="2"/>
  <c r="BE1337" i="2"/>
  <c r="T1337" i="2"/>
  <c r="R1337" i="2"/>
  <c r="P1337" i="2"/>
  <c r="BK1337" i="2"/>
  <c r="J1337" i="2"/>
  <c r="BI1333" i="2"/>
  <c r="BH1333" i="2"/>
  <c r="BG1333" i="2"/>
  <c r="BF1333" i="2"/>
  <c r="T1333" i="2"/>
  <c r="R1333" i="2"/>
  <c r="P1333" i="2"/>
  <c r="BK1333" i="2"/>
  <c r="J1333" i="2"/>
  <c r="BE1333" i="2" s="1"/>
  <c r="BI1329" i="2"/>
  <c r="BH1329" i="2"/>
  <c r="BG1329" i="2"/>
  <c r="BF1329" i="2"/>
  <c r="BE1329" i="2"/>
  <c r="T1329" i="2"/>
  <c r="R1329" i="2"/>
  <c r="P1329" i="2"/>
  <c r="BK1329" i="2"/>
  <c r="J1329" i="2"/>
  <c r="BI1325" i="2"/>
  <c r="BH1325" i="2"/>
  <c r="BG1325" i="2"/>
  <c r="BF1325" i="2"/>
  <c r="T1325" i="2"/>
  <c r="R1325" i="2"/>
  <c r="P1325" i="2"/>
  <c r="BK1325" i="2"/>
  <c r="J1325" i="2"/>
  <c r="BE1325" i="2" s="1"/>
  <c r="BI1315" i="2"/>
  <c r="BH1315" i="2"/>
  <c r="BG1315" i="2"/>
  <c r="BF1315" i="2"/>
  <c r="BE1315" i="2"/>
  <c r="T1315" i="2"/>
  <c r="R1315" i="2"/>
  <c r="P1315" i="2"/>
  <c r="BK1315" i="2"/>
  <c r="J1315" i="2"/>
  <c r="BI1306" i="2"/>
  <c r="BH1306" i="2"/>
  <c r="BG1306" i="2"/>
  <c r="BF1306" i="2"/>
  <c r="T1306" i="2"/>
  <c r="R1306" i="2"/>
  <c r="P1306" i="2"/>
  <c r="BK1306" i="2"/>
  <c r="J1306" i="2"/>
  <c r="BE1306" i="2" s="1"/>
  <c r="BI1294" i="2"/>
  <c r="BH1294" i="2"/>
  <c r="BG1294" i="2"/>
  <c r="BF1294" i="2"/>
  <c r="BE1294" i="2"/>
  <c r="T1294" i="2"/>
  <c r="T1293" i="2" s="1"/>
  <c r="R1294" i="2"/>
  <c r="R1293" i="2" s="1"/>
  <c r="P1294" i="2"/>
  <c r="P1293" i="2" s="1"/>
  <c r="BK1294" i="2"/>
  <c r="BK1293" i="2" s="1"/>
  <c r="J1293" i="2" s="1"/>
  <c r="J78" i="2" s="1"/>
  <c r="J1294" i="2"/>
  <c r="BI1292" i="2"/>
  <c r="BH1292" i="2"/>
  <c r="BG1292" i="2"/>
  <c r="BF1292" i="2"/>
  <c r="T1292" i="2"/>
  <c r="R1292" i="2"/>
  <c r="P1292" i="2"/>
  <c r="BK1292" i="2"/>
  <c r="J1292" i="2"/>
  <c r="BE1292" i="2" s="1"/>
  <c r="BI1291" i="2"/>
  <c r="BH1291" i="2"/>
  <c r="BG1291" i="2"/>
  <c r="BF1291" i="2"/>
  <c r="T1291" i="2"/>
  <c r="R1291" i="2"/>
  <c r="P1291" i="2"/>
  <c r="BK1291" i="2"/>
  <c r="J1291" i="2"/>
  <c r="BE1291" i="2" s="1"/>
  <c r="BI1290" i="2"/>
  <c r="BH1290" i="2"/>
  <c r="BG1290" i="2"/>
  <c r="BF1290" i="2"/>
  <c r="T1290" i="2"/>
  <c r="R1290" i="2"/>
  <c r="P1290" i="2"/>
  <c r="BK1290" i="2"/>
  <c r="J1290" i="2"/>
  <c r="BE1290" i="2" s="1"/>
  <c r="BI1289" i="2"/>
  <c r="BH1289" i="2"/>
  <c r="BG1289" i="2"/>
  <c r="BF1289" i="2"/>
  <c r="BE1289" i="2"/>
  <c r="T1289" i="2"/>
  <c r="R1289" i="2"/>
  <c r="P1289" i="2"/>
  <c r="BK1289" i="2"/>
  <c r="J1289" i="2"/>
  <c r="BI1288" i="2"/>
  <c r="BH1288" i="2"/>
  <c r="BG1288" i="2"/>
  <c r="BF1288" i="2"/>
  <c r="T1288" i="2"/>
  <c r="R1288" i="2"/>
  <c r="P1288" i="2"/>
  <c r="BK1288" i="2"/>
  <c r="J1288" i="2"/>
  <c r="BE1288" i="2" s="1"/>
  <c r="BI1282" i="2"/>
  <c r="BH1282" i="2"/>
  <c r="BG1282" i="2"/>
  <c r="BF1282" i="2"/>
  <c r="BE1282" i="2"/>
  <c r="T1282" i="2"/>
  <c r="R1282" i="2"/>
  <c r="P1282" i="2"/>
  <c r="BK1282" i="2"/>
  <c r="J1282" i="2"/>
  <c r="BI1277" i="2"/>
  <c r="BH1277" i="2"/>
  <c r="BG1277" i="2"/>
  <c r="BF1277" i="2"/>
  <c r="T1277" i="2"/>
  <c r="R1277" i="2"/>
  <c r="P1277" i="2"/>
  <c r="BK1277" i="2"/>
  <c r="J1277" i="2"/>
  <c r="BE1277" i="2" s="1"/>
  <c r="BI1272" i="2"/>
  <c r="BH1272" i="2"/>
  <c r="BG1272" i="2"/>
  <c r="BF1272" i="2"/>
  <c r="BE1272" i="2"/>
  <c r="T1272" i="2"/>
  <c r="R1272" i="2"/>
  <c r="P1272" i="2"/>
  <c r="BK1272" i="2"/>
  <c r="J1272" i="2"/>
  <c r="BI1265" i="2"/>
  <c r="BH1265" i="2"/>
  <c r="BG1265" i="2"/>
  <c r="BF1265" i="2"/>
  <c r="BE1265" i="2"/>
  <c r="T1265" i="2"/>
  <c r="R1265" i="2"/>
  <c r="P1265" i="2"/>
  <c r="BK1265" i="2"/>
  <c r="J1265" i="2"/>
  <c r="BI1258" i="2"/>
  <c r="BH1258" i="2"/>
  <c r="BG1258" i="2"/>
  <c r="BF1258" i="2"/>
  <c r="BE1258" i="2"/>
  <c r="T1258" i="2"/>
  <c r="T1257" i="2" s="1"/>
  <c r="R1258" i="2"/>
  <c r="R1257" i="2" s="1"/>
  <c r="P1258" i="2"/>
  <c r="P1257" i="2" s="1"/>
  <c r="BK1258" i="2"/>
  <c r="BK1257" i="2" s="1"/>
  <c r="J1257" i="2" s="1"/>
  <c r="J77" i="2" s="1"/>
  <c r="J1258" i="2"/>
  <c r="BI1256" i="2"/>
  <c r="BH1256" i="2"/>
  <c r="BG1256" i="2"/>
  <c r="BF1256" i="2"/>
  <c r="T1256" i="2"/>
  <c r="R1256" i="2"/>
  <c r="P1256" i="2"/>
  <c r="BK1256" i="2"/>
  <c r="J1256" i="2"/>
  <c r="BE1256" i="2" s="1"/>
  <c r="BI1253" i="2"/>
  <c r="BH1253" i="2"/>
  <c r="BG1253" i="2"/>
  <c r="BF1253" i="2"/>
  <c r="T1253" i="2"/>
  <c r="R1253" i="2"/>
  <c r="P1253" i="2"/>
  <c r="BK1253" i="2"/>
  <c r="J1253" i="2"/>
  <c r="BE1253" i="2" s="1"/>
  <c r="BI1250" i="2"/>
  <c r="BH1250" i="2"/>
  <c r="BG1250" i="2"/>
  <c r="BF1250" i="2"/>
  <c r="BE1250" i="2"/>
  <c r="T1250" i="2"/>
  <c r="R1250" i="2"/>
  <c r="P1250" i="2"/>
  <c r="BK1250" i="2"/>
  <c r="J1250" i="2"/>
  <c r="BI1247" i="2"/>
  <c r="BH1247" i="2"/>
  <c r="BG1247" i="2"/>
  <c r="BF1247" i="2"/>
  <c r="T1247" i="2"/>
  <c r="R1247" i="2"/>
  <c r="P1247" i="2"/>
  <c r="BK1247" i="2"/>
  <c r="J1247" i="2"/>
  <c r="BE1247" i="2" s="1"/>
  <c r="BI1242" i="2"/>
  <c r="BH1242" i="2"/>
  <c r="BG1242" i="2"/>
  <c r="BF1242" i="2"/>
  <c r="BE1242" i="2"/>
  <c r="T1242" i="2"/>
  <c r="R1242" i="2"/>
  <c r="P1242" i="2"/>
  <c r="BK1242" i="2"/>
  <c r="J1242" i="2"/>
  <c r="BI1239" i="2"/>
  <c r="BH1239" i="2"/>
  <c r="BG1239" i="2"/>
  <c r="BF1239" i="2"/>
  <c r="T1239" i="2"/>
  <c r="R1239" i="2"/>
  <c r="P1239" i="2"/>
  <c r="BK1239" i="2"/>
  <c r="J1239" i="2"/>
  <c r="BE1239" i="2" s="1"/>
  <c r="BI1238" i="2"/>
  <c r="BH1238" i="2"/>
  <c r="BG1238" i="2"/>
  <c r="BF1238" i="2"/>
  <c r="BE1238" i="2"/>
  <c r="T1238" i="2"/>
  <c r="R1238" i="2"/>
  <c r="P1238" i="2"/>
  <c r="BK1238" i="2"/>
  <c r="J1238" i="2"/>
  <c r="BI1235" i="2"/>
  <c r="BH1235" i="2"/>
  <c r="BG1235" i="2"/>
  <c r="BF1235" i="2"/>
  <c r="T1235" i="2"/>
  <c r="R1235" i="2"/>
  <c r="P1235" i="2"/>
  <c r="BK1235" i="2"/>
  <c r="J1235" i="2"/>
  <c r="BE1235" i="2" s="1"/>
  <c r="BI1231" i="2"/>
  <c r="BH1231" i="2"/>
  <c r="BG1231" i="2"/>
  <c r="BF1231" i="2"/>
  <c r="BE1231" i="2"/>
  <c r="T1231" i="2"/>
  <c r="R1231" i="2"/>
  <c r="P1231" i="2"/>
  <c r="BK1231" i="2"/>
  <c r="J1231" i="2"/>
  <c r="BI1224" i="2"/>
  <c r="BH1224" i="2"/>
  <c r="BG1224" i="2"/>
  <c r="BF1224" i="2"/>
  <c r="T1224" i="2"/>
  <c r="R1224" i="2"/>
  <c r="P1224" i="2"/>
  <c r="BK1224" i="2"/>
  <c r="J1224" i="2"/>
  <c r="BE1224" i="2" s="1"/>
  <c r="BI1217" i="2"/>
  <c r="BH1217" i="2"/>
  <c r="BG1217" i="2"/>
  <c r="BF1217" i="2"/>
  <c r="BE1217" i="2"/>
  <c r="T1217" i="2"/>
  <c r="R1217" i="2"/>
  <c r="P1217" i="2"/>
  <c r="BK1217" i="2"/>
  <c r="J1217" i="2"/>
  <c r="BI1214" i="2"/>
  <c r="BH1214" i="2"/>
  <c r="BG1214" i="2"/>
  <c r="BF1214" i="2"/>
  <c r="T1214" i="2"/>
  <c r="R1214" i="2"/>
  <c r="P1214" i="2"/>
  <c r="BK1214" i="2"/>
  <c r="J1214" i="2"/>
  <c r="BE1214" i="2" s="1"/>
  <c r="BI1211" i="2"/>
  <c r="BH1211" i="2"/>
  <c r="BG1211" i="2"/>
  <c r="BF1211" i="2"/>
  <c r="BE1211" i="2"/>
  <c r="T1211" i="2"/>
  <c r="R1211" i="2"/>
  <c r="P1211" i="2"/>
  <c r="BK1211" i="2"/>
  <c r="J1211" i="2"/>
  <c r="BI1208" i="2"/>
  <c r="BH1208" i="2"/>
  <c r="BG1208" i="2"/>
  <c r="BF1208" i="2"/>
  <c r="T1208" i="2"/>
  <c r="T1207" i="2" s="1"/>
  <c r="R1208" i="2"/>
  <c r="R1207" i="2" s="1"/>
  <c r="P1208" i="2"/>
  <c r="P1207" i="2" s="1"/>
  <c r="BK1208" i="2"/>
  <c r="BK1207" i="2" s="1"/>
  <c r="J1207" i="2" s="1"/>
  <c r="J76" i="2" s="1"/>
  <c r="J1208" i="2"/>
  <c r="BE1208" i="2" s="1"/>
  <c r="BI1206" i="2"/>
  <c r="BH1206" i="2"/>
  <c r="BG1206" i="2"/>
  <c r="BF1206" i="2"/>
  <c r="BE1206" i="2"/>
  <c r="T1206" i="2"/>
  <c r="R1206" i="2"/>
  <c r="P1206" i="2"/>
  <c r="BK1206" i="2"/>
  <c r="J1206" i="2"/>
  <c r="BI1205" i="2"/>
  <c r="BH1205" i="2"/>
  <c r="BG1205" i="2"/>
  <c r="BF1205" i="2"/>
  <c r="T1205" i="2"/>
  <c r="R1205" i="2"/>
  <c r="P1205" i="2"/>
  <c r="BK1205" i="2"/>
  <c r="J1205" i="2"/>
  <c r="BE1205" i="2" s="1"/>
  <c r="BI1203" i="2"/>
  <c r="BH1203" i="2"/>
  <c r="BG1203" i="2"/>
  <c r="BF1203" i="2"/>
  <c r="BE1203" i="2"/>
  <c r="T1203" i="2"/>
  <c r="R1203" i="2"/>
  <c r="P1203" i="2"/>
  <c r="BK1203" i="2"/>
  <c r="J1203" i="2"/>
  <c r="BI1201" i="2"/>
  <c r="BH1201" i="2"/>
  <c r="BG1201" i="2"/>
  <c r="BF1201" i="2"/>
  <c r="T1201" i="2"/>
  <c r="R1201" i="2"/>
  <c r="P1201" i="2"/>
  <c r="BK1201" i="2"/>
  <c r="J1201" i="2"/>
  <c r="BE1201" i="2" s="1"/>
  <c r="BI1199" i="2"/>
  <c r="BH1199" i="2"/>
  <c r="BG1199" i="2"/>
  <c r="BF1199" i="2"/>
  <c r="BE1199" i="2"/>
  <c r="T1199" i="2"/>
  <c r="R1199" i="2"/>
  <c r="P1199" i="2"/>
  <c r="BK1199" i="2"/>
  <c r="J1199" i="2"/>
  <c r="BI1195" i="2"/>
  <c r="BH1195" i="2"/>
  <c r="BG1195" i="2"/>
  <c r="BF1195" i="2"/>
  <c r="T1195" i="2"/>
  <c r="R1195" i="2"/>
  <c r="P1195" i="2"/>
  <c r="BK1195" i="2"/>
  <c r="J1195" i="2"/>
  <c r="BE1195" i="2" s="1"/>
  <c r="BI1194" i="2"/>
  <c r="BH1194" i="2"/>
  <c r="BG1194" i="2"/>
  <c r="BF1194" i="2"/>
  <c r="BE1194" i="2"/>
  <c r="T1194" i="2"/>
  <c r="R1194" i="2"/>
  <c r="P1194" i="2"/>
  <c r="BK1194" i="2"/>
  <c r="J1194" i="2"/>
  <c r="BI1191" i="2"/>
  <c r="BH1191" i="2"/>
  <c r="BG1191" i="2"/>
  <c r="BF1191" i="2"/>
  <c r="T1191" i="2"/>
  <c r="R1191" i="2"/>
  <c r="P1191" i="2"/>
  <c r="BK1191" i="2"/>
  <c r="J1191" i="2"/>
  <c r="BE1191" i="2" s="1"/>
  <c r="BI1183" i="2"/>
  <c r="BH1183" i="2"/>
  <c r="BG1183" i="2"/>
  <c r="BF1183" i="2"/>
  <c r="BE1183" i="2"/>
  <c r="T1183" i="2"/>
  <c r="R1183" i="2"/>
  <c r="P1183" i="2"/>
  <c r="BK1183" i="2"/>
  <c r="J1183" i="2"/>
  <c r="BI1180" i="2"/>
  <c r="BH1180" i="2"/>
  <c r="BG1180" i="2"/>
  <c r="BF1180" i="2"/>
  <c r="BE1180" i="2"/>
  <c r="T1180" i="2"/>
  <c r="T1179" i="2" s="1"/>
  <c r="R1180" i="2"/>
  <c r="R1179" i="2" s="1"/>
  <c r="P1180" i="2"/>
  <c r="P1179" i="2" s="1"/>
  <c r="BK1180" i="2"/>
  <c r="BK1179" i="2" s="1"/>
  <c r="J1179" i="2" s="1"/>
  <c r="J75" i="2" s="1"/>
  <c r="J1180" i="2"/>
  <c r="BI1178" i="2"/>
  <c r="BH1178" i="2"/>
  <c r="BG1178" i="2"/>
  <c r="BF1178" i="2"/>
  <c r="T1178" i="2"/>
  <c r="R1178" i="2"/>
  <c r="P1178" i="2"/>
  <c r="BK1178" i="2"/>
  <c r="J1178" i="2"/>
  <c r="BE1178" i="2" s="1"/>
  <c r="BI1174" i="2"/>
  <c r="BH1174" i="2"/>
  <c r="BG1174" i="2"/>
  <c r="BF1174" i="2"/>
  <c r="BE1174" i="2"/>
  <c r="T1174" i="2"/>
  <c r="R1174" i="2"/>
  <c r="P1174" i="2"/>
  <c r="BK1174" i="2"/>
  <c r="J1174" i="2"/>
  <c r="BI1171" i="2"/>
  <c r="BH1171" i="2"/>
  <c r="BG1171" i="2"/>
  <c r="BF1171" i="2"/>
  <c r="T1171" i="2"/>
  <c r="R1171" i="2"/>
  <c r="P1171" i="2"/>
  <c r="BK1171" i="2"/>
  <c r="J1171" i="2"/>
  <c r="BE1171" i="2" s="1"/>
  <c r="BI1168" i="2"/>
  <c r="BH1168" i="2"/>
  <c r="BG1168" i="2"/>
  <c r="BF1168" i="2"/>
  <c r="BE1168" i="2"/>
  <c r="T1168" i="2"/>
  <c r="R1168" i="2"/>
  <c r="P1168" i="2"/>
  <c r="BK1168" i="2"/>
  <c r="J1168" i="2"/>
  <c r="BI1163" i="2"/>
  <c r="BH1163" i="2"/>
  <c r="BG1163" i="2"/>
  <c r="BF1163" i="2"/>
  <c r="T1163" i="2"/>
  <c r="R1163" i="2"/>
  <c r="P1163" i="2"/>
  <c r="BK1163" i="2"/>
  <c r="J1163" i="2"/>
  <c r="BE1163" i="2" s="1"/>
  <c r="BI1158" i="2"/>
  <c r="BH1158" i="2"/>
  <c r="BG1158" i="2"/>
  <c r="BF1158" i="2"/>
  <c r="BE1158" i="2"/>
  <c r="T1158" i="2"/>
  <c r="T1157" i="2" s="1"/>
  <c r="R1158" i="2"/>
  <c r="R1157" i="2" s="1"/>
  <c r="P1158" i="2"/>
  <c r="P1157" i="2" s="1"/>
  <c r="BK1158" i="2"/>
  <c r="BK1157" i="2" s="1"/>
  <c r="J1157" i="2" s="1"/>
  <c r="J74" i="2" s="1"/>
  <c r="J1158" i="2"/>
  <c r="BI1156" i="2"/>
  <c r="BH1156" i="2"/>
  <c r="BG1156" i="2"/>
  <c r="BF1156" i="2"/>
  <c r="T1156" i="2"/>
  <c r="R1156" i="2"/>
  <c r="P1156" i="2"/>
  <c r="BK1156" i="2"/>
  <c r="J1156" i="2"/>
  <c r="BE1156" i="2" s="1"/>
  <c r="BI1152" i="2"/>
  <c r="BH1152" i="2"/>
  <c r="BG1152" i="2"/>
  <c r="BF1152" i="2"/>
  <c r="BE1152" i="2"/>
  <c r="T1152" i="2"/>
  <c r="R1152" i="2"/>
  <c r="P1152" i="2"/>
  <c r="BK1152" i="2"/>
  <c r="J1152" i="2"/>
  <c r="BI1147" i="2"/>
  <c r="BH1147" i="2"/>
  <c r="BG1147" i="2"/>
  <c r="BF1147" i="2"/>
  <c r="T1147" i="2"/>
  <c r="R1147" i="2"/>
  <c r="P1147" i="2"/>
  <c r="BK1147" i="2"/>
  <c r="J1147" i="2"/>
  <c r="BE1147" i="2" s="1"/>
  <c r="BI1142" i="2"/>
  <c r="BH1142" i="2"/>
  <c r="BG1142" i="2"/>
  <c r="BF1142" i="2"/>
  <c r="BE1142" i="2"/>
  <c r="T1142" i="2"/>
  <c r="T1141" i="2" s="1"/>
  <c r="R1142" i="2"/>
  <c r="R1141" i="2" s="1"/>
  <c r="P1142" i="2"/>
  <c r="P1141" i="2" s="1"/>
  <c r="BK1142" i="2"/>
  <c r="BK1141" i="2" s="1"/>
  <c r="J1141" i="2" s="1"/>
  <c r="J73" i="2" s="1"/>
  <c r="J1142" i="2"/>
  <c r="BI1140" i="2"/>
  <c r="BH1140" i="2"/>
  <c r="BG1140" i="2"/>
  <c r="BF1140" i="2"/>
  <c r="BE1140" i="2"/>
  <c r="T1140" i="2"/>
  <c r="R1140" i="2"/>
  <c r="P1140" i="2"/>
  <c r="BK1140" i="2"/>
  <c r="J1140" i="2"/>
  <c r="BI1133" i="2"/>
  <c r="BH1133" i="2"/>
  <c r="BG1133" i="2"/>
  <c r="BF1133" i="2"/>
  <c r="T1133" i="2"/>
  <c r="R1133" i="2"/>
  <c r="P1133" i="2"/>
  <c r="BK1133" i="2"/>
  <c r="J1133" i="2"/>
  <c r="BE1133" i="2" s="1"/>
  <c r="BI1129" i="2"/>
  <c r="BH1129" i="2"/>
  <c r="BG1129" i="2"/>
  <c r="BF1129" i="2"/>
  <c r="BE1129" i="2"/>
  <c r="T1129" i="2"/>
  <c r="R1129" i="2"/>
  <c r="P1129" i="2"/>
  <c r="BK1129" i="2"/>
  <c r="J1129" i="2"/>
  <c r="BI1123" i="2"/>
  <c r="BH1123" i="2"/>
  <c r="BG1123" i="2"/>
  <c r="BF1123" i="2"/>
  <c r="T1123" i="2"/>
  <c r="T1122" i="2" s="1"/>
  <c r="R1123" i="2"/>
  <c r="R1122" i="2" s="1"/>
  <c r="P1123" i="2"/>
  <c r="P1122" i="2" s="1"/>
  <c r="BK1123" i="2"/>
  <c r="BK1122" i="2" s="1"/>
  <c r="J1122" i="2" s="1"/>
  <c r="J72" i="2" s="1"/>
  <c r="J1123" i="2"/>
  <c r="BE1123" i="2" s="1"/>
  <c r="BI1121" i="2"/>
  <c r="BH1121" i="2"/>
  <c r="BG1121" i="2"/>
  <c r="BF1121" i="2"/>
  <c r="BE1121" i="2"/>
  <c r="T1121" i="2"/>
  <c r="R1121" i="2"/>
  <c r="P1121" i="2"/>
  <c r="BK1121" i="2"/>
  <c r="J1121" i="2"/>
  <c r="BI1118" i="2"/>
  <c r="BH1118" i="2"/>
  <c r="BG1118" i="2"/>
  <c r="BF1118" i="2"/>
  <c r="T1118" i="2"/>
  <c r="R1118" i="2"/>
  <c r="P1118" i="2"/>
  <c r="BK1118" i="2"/>
  <c r="J1118" i="2"/>
  <c r="BE1118" i="2" s="1"/>
  <c r="BI1114" i="2"/>
  <c r="BH1114" i="2"/>
  <c r="BG1114" i="2"/>
  <c r="BF1114" i="2"/>
  <c r="BE1114" i="2"/>
  <c r="T1114" i="2"/>
  <c r="R1114" i="2"/>
  <c r="P1114" i="2"/>
  <c r="BK1114" i="2"/>
  <c r="J1114" i="2"/>
  <c r="BI1110" i="2"/>
  <c r="BH1110" i="2"/>
  <c r="BG1110" i="2"/>
  <c r="BF1110" i="2"/>
  <c r="T1110" i="2"/>
  <c r="R1110" i="2"/>
  <c r="P1110" i="2"/>
  <c r="BK1110" i="2"/>
  <c r="J1110" i="2"/>
  <c r="BE1110" i="2" s="1"/>
  <c r="BI1102" i="2"/>
  <c r="BH1102" i="2"/>
  <c r="BG1102" i="2"/>
  <c r="BF1102" i="2"/>
  <c r="BE1102" i="2"/>
  <c r="T1102" i="2"/>
  <c r="R1102" i="2"/>
  <c r="P1102" i="2"/>
  <c r="BK1102" i="2"/>
  <c r="J1102" i="2"/>
  <c r="BI1094" i="2"/>
  <c r="BH1094" i="2"/>
  <c r="BG1094" i="2"/>
  <c r="BF1094" i="2"/>
  <c r="BE1094" i="2"/>
  <c r="T1094" i="2"/>
  <c r="R1094" i="2"/>
  <c r="P1094" i="2"/>
  <c r="BK1094" i="2"/>
  <c r="J1094" i="2"/>
  <c r="BI1081" i="2"/>
  <c r="BH1081" i="2"/>
  <c r="BG1081" i="2"/>
  <c r="BF1081" i="2"/>
  <c r="BE1081" i="2"/>
  <c r="T1081" i="2"/>
  <c r="R1081" i="2"/>
  <c r="P1081" i="2"/>
  <c r="BK1081" i="2"/>
  <c r="J1081" i="2"/>
  <c r="BI1058" i="2"/>
  <c r="BH1058" i="2"/>
  <c r="BG1058" i="2"/>
  <c r="BF1058" i="2"/>
  <c r="BE1058" i="2"/>
  <c r="T1058" i="2"/>
  <c r="R1058" i="2"/>
  <c r="P1058" i="2"/>
  <c r="BK1058" i="2"/>
  <c r="J1058" i="2"/>
  <c r="BI1047" i="2"/>
  <c r="BH1047" i="2"/>
  <c r="BG1047" i="2"/>
  <c r="BF1047" i="2"/>
  <c r="BE1047" i="2"/>
  <c r="T1047" i="2"/>
  <c r="R1047" i="2"/>
  <c r="P1047" i="2"/>
  <c r="BK1047" i="2"/>
  <c r="J1047" i="2"/>
  <c r="BI1043" i="2"/>
  <c r="BH1043" i="2"/>
  <c r="BG1043" i="2"/>
  <c r="BF1043" i="2"/>
  <c r="BE1043" i="2"/>
  <c r="T1043" i="2"/>
  <c r="R1043" i="2"/>
  <c r="P1043" i="2"/>
  <c r="BK1043" i="2"/>
  <c r="J1043" i="2"/>
  <c r="BI1020" i="2"/>
  <c r="BH1020" i="2"/>
  <c r="BG1020" i="2"/>
  <c r="BF1020" i="2"/>
  <c r="BE1020" i="2"/>
  <c r="T1020" i="2"/>
  <c r="R1020" i="2"/>
  <c r="P1020" i="2"/>
  <c r="BK1020" i="2"/>
  <c r="J1020" i="2"/>
  <c r="BI1016" i="2"/>
  <c r="BH1016" i="2"/>
  <c r="BG1016" i="2"/>
  <c r="BF1016" i="2"/>
  <c r="BE1016" i="2"/>
  <c r="T1016" i="2"/>
  <c r="R1016" i="2"/>
  <c r="P1016" i="2"/>
  <c r="BK1016" i="2"/>
  <c r="J1016" i="2"/>
  <c r="BI1007" i="2"/>
  <c r="BH1007" i="2"/>
  <c r="BG1007" i="2"/>
  <c r="BF1007" i="2"/>
  <c r="BE1007" i="2"/>
  <c r="T1007" i="2"/>
  <c r="T1006" i="2" s="1"/>
  <c r="R1007" i="2"/>
  <c r="R1006" i="2" s="1"/>
  <c r="P1007" i="2"/>
  <c r="P1006" i="2" s="1"/>
  <c r="BK1007" i="2"/>
  <c r="BK1006" i="2" s="1"/>
  <c r="J1006" i="2" s="1"/>
  <c r="J71" i="2" s="1"/>
  <c r="J1007" i="2"/>
  <c r="BI1005" i="2"/>
  <c r="BH1005" i="2"/>
  <c r="BG1005" i="2"/>
  <c r="BF1005" i="2"/>
  <c r="T1005" i="2"/>
  <c r="R1005" i="2"/>
  <c r="P1005" i="2"/>
  <c r="BK1005" i="2"/>
  <c r="J1005" i="2"/>
  <c r="BE1005" i="2" s="1"/>
  <c r="BI999" i="2"/>
  <c r="BH999" i="2"/>
  <c r="BG999" i="2"/>
  <c r="BF999" i="2"/>
  <c r="T999" i="2"/>
  <c r="R999" i="2"/>
  <c r="P999" i="2"/>
  <c r="BK999" i="2"/>
  <c r="J999" i="2"/>
  <c r="BE999" i="2" s="1"/>
  <c r="BI997" i="2"/>
  <c r="BH997" i="2"/>
  <c r="BG997" i="2"/>
  <c r="BF997" i="2"/>
  <c r="T997" i="2"/>
  <c r="R997" i="2"/>
  <c r="P997" i="2"/>
  <c r="BK997" i="2"/>
  <c r="J997" i="2"/>
  <c r="BE997" i="2" s="1"/>
  <c r="BI994" i="2"/>
  <c r="BH994" i="2"/>
  <c r="BG994" i="2"/>
  <c r="BF994" i="2"/>
  <c r="T994" i="2"/>
  <c r="R994" i="2"/>
  <c r="P994" i="2"/>
  <c r="BK994" i="2"/>
  <c r="J994" i="2"/>
  <c r="BE994" i="2" s="1"/>
  <c r="BI993" i="2"/>
  <c r="BH993" i="2"/>
  <c r="BG993" i="2"/>
  <c r="BF993" i="2"/>
  <c r="T993" i="2"/>
  <c r="R993" i="2"/>
  <c r="P993" i="2"/>
  <c r="BK993" i="2"/>
  <c r="J993" i="2"/>
  <c r="BE993" i="2" s="1"/>
  <c r="BI992" i="2"/>
  <c r="BH992" i="2"/>
  <c r="BG992" i="2"/>
  <c r="BF992" i="2"/>
  <c r="T992" i="2"/>
  <c r="R992" i="2"/>
  <c r="P992" i="2"/>
  <c r="BK992" i="2"/>
  <c r="J992" i="2"/>
  <c r="BE992" i="2" s="1"/>
  <c r="BI989" i="2"/>
  <c r="BH989" i="2"/>
  <c r="BG989" i="2"/>
  <c r="BF989" i="2"/>
  <c r="T989" i="2"/>
  <c r="R989" i="2"/>
  <c r="P989" i="2"/>
  <c r="BK989" i="2"/>
  <c r="J989" i="2"/>
  <c r="BE989" i="2" s="1"/>
  <c r="BI983" i="2"/>
  <c r="BH983" i="2"/>
  <c r="BG983" i="2"/>
  <c r="BF983" i="2"/>
  <c r="T983" i="2"/>
  <c r="R983" i="2"/>
  <c r="P983" i="2"/>
  <c r="BK983" i="2"/>
  <c r="J983" i="2"/>
  <c r="BE983" i="2" s="1"/>
  <c r="BI977" i="2"/>
  <c r="BH977" i="2"/>
  <c r="BG977" i="2"/>
  <c r="BF977" i="2"/>
  <c r="T977" i="2"/>
  <c r="T976" i="2" s="1"/>
  <c r="R977" i="2"/>
  <c r="R976" i="2" s="1"/>
  <c r="P977" i="2"/>
  <c r="P976" i="2" s="1"/>
  <c r="BK977" i="2"/>
  <c r="BK976" i="2" s="1"/>
  <c r="J976" i="2" s="1"/>
  <c r="J70" i="2" s="1"/>
  <c r="J977" i="2"/>
  <c r="BE977" i="2" s="1"/>
  <c r="BI975" i="2"/>
  <c r="BH975" i="2"/>
  <c r="BG975" i="2"/>
  <c r="BF975" i="2"/>
  <c r="T975" i="2"/>
  <c r="R975" i="2"/>
  <c r="P975" i="2"/>
  <c r="BK975" i="2"/>
  <c r="J975" i="2"/>
  <c r="BE975" i="2" s="1"/>
  <c r="BI971" i="2"/>
  <c r="BH971" i="2"/>
  <c r="BG971" i="2"/>
  <c r="BF971" i="2"/>
  <c r="BE971" i="2"/>
  <c r="T971" i="2"/>
  <c r="R971" i="2"/>
  <c r="P971" i="2"/>
  <c r="BK971" i="2"/>
  <c r="J971" i="2"/>
  <c r="BI966" i="2"/>
  <c r="BH966" i="2"/>
  <c r="BG966" i="2"/>
  <c r="BF966" i="2"/>
  <c r="BE966" i="2"/>
  <c r="T966" i="2"/>
  <c r="R966" i="2"/>
  <c r="P966" i="2"/>
  <c r="BK966" i="2"/>
  <c r="J966" i="2"/>
  <c r="BI959" i="2"/>
  <c r="BH959" i="2"/>
  <c r="BG959" i="2"/>
  <c r="BF959" i="2"/>
  <c r="BE959" i="2"/>
  <c r="T959" i="2"/>
  <c r="R959" i="2"/>
  <c r="P959" i="2"/>
  <c r="BK959" i="2"/>
  <c r="J959" i="2"/>
  <c r="BI954" i="2"/>
  <c r="BH954" i="2"/>
  <c r="BG954" i="2"/>
  <c r="BF954" i="2"/>
  <c r="BE954" i="2"/>
  <c r="T954" i="2"/>
  <c r="R954" i="2"/>
  <c r="P954" i="2"/>
  <c r="BK954" i="2"/>
  <c r="J954" i="2"/>
  <c r="BI950" i="2"/>
  <c r="BH950" i="2"/>
  <c r="BG950" i="2"/>
  <c r="BF950" i="2"/>
  <c r="BE950" i="2"/>
  <c r="T950" i="2"/>
  <c r="R950" i="2"/>
  <c r="P950" i="2"/>
  <c r="BK950" i="2"/>
  <c r="J950" i="2"/>
  <c r="BI943" i="2"/>
  <c r="BH943" i="2"/>
  <c r="BG943" i="2"/>
  <c r="BF943" i="2"/>
  <c r="BE943" i="2"/>
  <c r="T943" i="2"/>
  <c r="R943" i="2"/>
  <c r="P943" i="2"/>
  <c r="BK943" i="2"/>
  <c r="J943" i="2"/>
  <c r="BI939" i="2"/>
  <c r="BH939" i="2"/>
  <c r="BG939" i="2"/>
  <c r="BF939" i="2"/>
  <c r="BE939" i="2"/>
  <c r="T939" i="2"/>
  <c r="R939" i="2"/>
  <c r="P939" i="2"/>
  <c r="BK939" i="2"/>
  <c r="J939" i="2"/>
  <c r="BI927" i="2"/>
  <c r="BH927" i="2"/>
  <c r="BG927" i="2"/>
  <c r="BF927" i="2"/>
  <c r="BE927" i="2"/>
  <c r="T927" i="2"/>
  <c r="R927" i="2"/>
  <c r="P927" i="2"/>
  <c r="BK927" i="2"/>
  <c r="J927" i="2"/>
  <c r="BI920" i="2"/>
  <c r="BH920" i="2"/>
  <c r="BG920" i="2"/>
  <c r="BF920" i="2"/>
  <c r="BE920" i="2"/>
  <c r="T920" i="2"/>
  <c r="R920" i="2"/>
  <c r="P920" i="2"/>
  <c r="BK920" i="2"/>
  <c r="J920" i="2"/>
  <c r="BI916" i="2"/>
  <c r="BH916" i="2"/>
  <c r="BG916" i="2"/>
  <c r="BF916" i="2"/>
  <c r="BE916" i="2"/>
  <c r="T916" i="2"/>
  <c r="R916" i="2"/>
  <c r="P916" i="2"/>
  <c r="BK916" i="2"/>
  <c r="J916" i="2"/>
  <c r="BI904" i="2"/>
  <c r="BH904" i="2"/>
  <c r="BG904" i="2"/>
  <c r="BF904" i="2"/>
  <c r="BE904" i="2"/>
  <c r="T904" i="2"/>
  <c r="T903" i="2" s="1"/>
  <c r="R904" i="2"/>
  <c r="R903" i="2" s="1"/>
  <c r="P904" i="2"/>
  <c r="P903" i="2" s="1"/>
  <c r="BK904" i="2"/>
  <c r="BK903" i="2" s="1"/>
  <c r="J903" i="2" s="1"/>
  <c r="J69" i="2" s="1"/>
  <c r="J904" i="2"/>
  <c r="BI902" i="2"/>
  <c r="BH902" i="2"/>
  <c r="BG902" i="2"/>
  <c r="BF902" i="2"/>
  <c r="T902" i="2"/>
  <c r="R902" i="2"/>
  <c r="P902" i="2"/>
  <c r="BK902" i="2"/>
  <c r="J902" i="2"/>
  <c r="BE902" i="2" s="1"/>
  <c r="BI899" i="2"/>
  <c r="BH899" i="2"/>
  <c r="BG899" i="2"/>
  <c r="BF899" i="2"/>
  <c r="T899" i="2"/>
  <c r="R899" i="2"/>
  <c r="P899" i="2"/>
  <c r="BK899" i="2"/>
  <c r="J899" i="2"/>
  <c r="BE899" i="2" s="1"/>
  <c r="BI897" i="2"/>
  <c r="BH897" i="2"/>
  <c r="BG897" i="2"/>
  <c r="BF897" i="2"/>
  <c r="T897" i="2"/>
  <c r="R897" i="2"/>
  <c r="P897" i="2"/>
  <c r="BK897" i="2"/>
  <c r="J897" i="2"/>
  <c r="BE897" i="2" s="1"/>
  <c r="BI893" i="2"/>
  <c r="BH893" i="2"/>
  <c r="BG893" i="2"/>
  <c r="BF893" i="2"/>
  <c r="T893" i="2"/>
  <c r="R893" i="2"/>
  <c r="P893" i="2"/>
  <c r="BK893" i="2"/>
  <c r="J893" i="2"/>
  <c r="BE893" i="2" s="1"/>
  <c r="BI890" i="2"/>
  <c r="BH890" i="2"/>
  <c r="BG890" i="2"/>
  <c r="BF890" i="2"/>
  <c r="T890" i="2"/>
  <c r="R890" i="2"/>
  <c r="P890" i="2"/>
  <c r="BK890" i="2"/>
  <c r="J890" i="2"/>
  <c r="BE890" i="2" s="1"/>
  <c r="BI887" i="2"/>
  <c r="BH887" i="2"/>
  <c r="BG887" i="2"/>
  <c r="BF887" i="2"/>
  <c r="T887" i="2"/>
  <c r="R887" i="2"/>
  <c r="P887" i="2"/>
  <c r="BK887" i="2"/>
  <c r="J887" i="2"/>
  <c r="BE887" i="2" s="1"/>
  <c r="BI881" i="2"/>
  <c r="BH881" i="2"/>
  <c r="BG881" i="2"/>
  <c r="BF881" i="2"/>
  <c r="T881" i="2"/>
  <c r="R881" i="2"/>
  <c r="P881" i="2"/>
  <c r="BK881" i="2"/>
  <c r="J881" i="2"/>
  <c r="BE881" i="2" s="1"/>
  <c r="BI836" i="2"/>
  <c r="BH836" i="2"/>
  <c r="BG836" i="2"/>
  <c r="BF836" i="2"/>
  <c r="T836" i="2"/>
  <c r="R836" i="2"/>
  <c r="P836" i="2"/>
  <c r="BK836" i="2"/>
  <c r="J836" i="2"/>
  <c r="BE836" i="2" s="1"/>
  <c r="BI832" i="2"/>
  <c r="BH832" i="2"/>
  <c r="BG832" i="2"/>
  <c r="BF832" i="2"/>
  <c r="T832" i="2"/>
  <c r="R832" i="2"/>
  <c r="P832" i="2"/>
  <c r="BK832" i="2"/>
  <c r="J832" i="2"/>
  <c r="BE832" i="2" s="1"/>
  <c r="BI820" i="2"/>
  <c r="BH820" i="2"/>
  <c r="BG820" i="2"/>
  <c r="BF820" i="2"/>
  <c r="T820" i="2"/>
  <c r="R820" i="2"/>
  <c r="P820" i="2"/>
  <c r="BK820" i="2"/>
  <c r="J820" i="2"/>
  <c r="BE820" i="2" s="1"/>
  <c r="BI809" i="2"/>
  <c r="BH809" i="2"/>
  <c r="BG809" i="2"/>
  <c r="BF809" i="2"/>
  <c r="T809" i="2"/>
  <c r="R809" i="2"/>
  <c r="P809" i="2"/>
  <c r="BK809" i="2"/>
  <c r="J809" i="2"/>
  <c r="BE809" i="2" s="1"/>
  <c r="BI806" i="2"/>
  <c r="BH806" i="2"/>
  <c r="BG806" i="2"/>
  <c r="BF806" i="2"/>
  <c r="T806" i="2"/>
  <c r="T805" i="2" s="1"/>
  <c r="R806" i="2"/>
  <c r="R805" i="2" s="1"/>
  <c r="P806" i="2"/>
  <c r="P805" i="2" s="1"/>
  <c r="P804" i="2" s="1"/>
  <c r="BK806" i="2"/>
  <c r="BK805" i="2" s="1"/>
  <c r="J806" i="2"/>
  <c r="BE806" i="2" s="1"/>
  <c r="BI803" i="2"/>
  <c r="BH803" i="2"/>
  <c r="BG803" i="2"/>
  <c r="BF803" i="2"/>
  <c r="T803" i="2"/>
  <c r="T802" i="2" s="1"/>
  <c r="R803" i="2"/>
  <c r="R802" i="2" s="1"/>
  <c r="P803" i="2"/>
  <c r="P802" i="2" s="1"/>
  <c r="BK803" i="2"/>
  <c r="BK802" i="2" s="1"/>
  <c r="J802" i="2" s="1"/>
  <c r="J66" i="2" s="1"/>
  <c r="J803" i="2"/>
  <c r="BE803" i="2" s="1"/>
  <c r="BI801" i="2"/>
  <c r="BH801" i="2"/>
  <c r="BG801" i="2"/>
  <c r="BF801" i="2"/>
  <c r="BE801" i="2"/>
  <c r="T801" i="2"/>
  <c r="R801" i="2"/>
  <c r="P801" i="2"/>
  <c r="BK801" i="2"/>
  <c r="J801" i="2"/>
  <c r="BI800" i="2"/>
  <c r="BH800" i="2"/>
  <c r="BG800" i="2"/>
  <c r="BF800" i="2"/>
  <c r="BE800" i="2"/>
  <c r="T800" i="2"/>
  <c r="R800" i="2"/>
  <c r="P800" i="2"/>
  <c r="BK800" i="2"/>
  <c r="J800" i="2"/>
  <c r="BI799" i="2"/>
  <c r="BH799" i="2"/>
  <c r="BG799" i="2"/>
  <c r="BF799" i="2"/>
  <c r="BE799" i="2"/>
  <c r="T799" i="2"/>
  <c r="R799" i="2"/>
  <c r="P799" i="2"/>
  <c r="BK799" i="2"/>
  <c r="J799" i="2"/>
  <c r="BI796" i="2"/>
  <c r="BH796" i="2"/>
  <c r="BG796" i="2"/>
  <c r="BF796" i="2"/>
  <c r="BE796" i="2"/>
  <c r="T796" i="2"/>
  <c r="R796" i="2"/>
  <c r="P796" i="2"/>
  <c r="BK796" i="2"/>
  <c r="J796" i="2"/>
  <c r="BI795" i="2"/>
  <c r="BH795" i="2"/>
  <c r="BG795" i="2"/>
  <c r="BF795" i="2"/>
  <c r="BE795" i="2"/>
  <c r="T795" i="2"/>
  <c r="R795" i="2"/>
  <c r="P795" i="2"/>
  <c r="BK795" i="2"/>
  <c r="J795" i="2"/>
  <c r="BI794" i="2"/>
  <c r="BH794" i="2"/>
  <c r="BG794" i="2"/>
  <c r="BF794" i="2"/>
  <c r="BE794" i="2"/>
  <c r="T794" i="2"/>
  <c r="T793" i="2" s="1"/>
  <c r="R794" i="2"/>
  <c r="P794" i="2"/>
  <c r="P793" i="2" s="1"/>
  <c r="BK794" i="2"/>
  <c r="BK793" i="2" s="1"/>
  <c r="J793" i="2" s="1"/>
  <c r="J65" i="2" s="1"/>
  <c r="J794" i="2"/>
  <c r="BI790" i="2"/>
  <c r="BH790" i="2"/>
  <c r="BG790" i="2"/>
  <c r="BF790" i="2"/>
  <c r="T790" i="2"/>
  <c r="R790" i="2"/>
  <c r="P790" i="2"/>
  <c r="BK790" i="2"/>
  <c r="J790" i="2"/>
  <c r="BE790" i="2" s="1"/>
  <c r="BI784" i="2"/>
  <c r="BH784" i="2"/>
  <c r="BG784" i="2"/>
  <c r="BF784" i="2"/>
  <c r="BE784" i="2"/>
  <c r="T784" i="2"/>
  <c r="R784" i="2"/>
  <c r="P784" i="2"/>
  <c r="BK784" i="2"/>
  <c r="J784" i="2"/>
  <c r="BI776" i="2"/>
  <c r="BH776" i="2"/>
  <c r="BG776" i="2"/>
  <c r="BF776" i="2"/>
  <c r="T776" i="2"/>
  <c r="R776" i="2"/>
  <c r="P776" i="2"/>
  <c r="BK776" i="2"/>
  <c r="J776" i="2"/>
  <c r="BE776" i="2" s="1"/>
  <c r="BI770" i="2"/>
  <c r="BH770" i="2"/>
  <c r="BG770" i="2"/>
  <c r="BF770" i="2"/>
  <c r="T770" i="2"/>
  <c r="R770" i="2"/>
  <c r="P770" i="2"/>
  <c r="BK770" i="2"/>
  <c r="J770" i="2"/>
  <c r="BE770" i="2" s="1"/>
  <c r="BI747" i="2"/>
  <c r="BH747" i="2"/>
  <c r="BG747" i="2"/>
  <c r="BF747" i="2"/>
  <c r="T747" i="2"/>
  <c r="R747" i="2"/>
  <c r="P747" i="2"/>
  <c r="BK747" i="2"/>
  <c r="J747" i="2"/>
  <c r="BE747" i="2" s="1"/>
  <c r="BI744" i="2"/>
  <c r="BH744" i="2"/>
  <c r="BG744" i="2"/>
  <c r="BF744" i="2"/>
  <c r="BE744" i="2"/>
  <c r="T744" i="2"/>
  <c r="R744" i="2"/>
  <c r="P744" i="2"/>
  <c r="BK744" i="2"/>
  <c r="J744" i="2"/>
  <c r="BI737" i="2"/>
  <c r="BH737" i="2"/>
  <c r="BG737" i="2"/>
  <c r="BF737" i="2"/>
  <c r="T737" i="2"/>
  <c r="R737" i="2"/>
  <c r="P737" i="2"/>
  <c r="BK737" i="2"/>
  <c r="J737" i="2"/>
  <c r="BE737" i="2" s="1"/>
  <c r="BI734" i="2"/>
  <c r="BH734" i="2"/>
  <c r="BG734" i="2"/>
  <c r="BF734" i="2"/>
  <c r="BE734" i="2"/>
  <c r="T734" i="2"/>
  <c r="R734" i="2"/>
  <c r="P734" i="2"/>
  <c r="BK734" i="2"/>
  <c r="J734" i="2"/>
  <c r="BI728" i="2"/>
  <c r="BH728" i="2"/>
  <c r="BG728" i="2"/>
  <c r="BF728" i="2"/>
  <c r="T728" i="2"/>
  <c r="R728" i="2"/>
  <c r="P728" i="2"/>
  <c r="BK728" i="2"/>
  <c r="J728" i="2"/>
  <c r="BE728" i="2" s="1"/>
  <c r="BI723" i="2"/>
  <c r="BH723" i="2"/>
  <c r="BG723" i="2"/>
  <c r="BF723" i="2"/>
  <c r="BE723" i="2"/>
  <c r="T723" i="2"/>
  <c r="R723" i="2"/>
  <c r="P723" i="2"/>
  <c r="BK723" i="2"/>
  <c r="J723" i="2"/>
  <c r="BI718" i="2"/>
  <c r="BH718" i="2"/>
  <c r="BG718" i="2"/>
  <c r="BF718" i="2"/>
  <c r="T718" i="2"/>
  <c r="R718" i="2"/>
  <c r="P718" i="2"/>
  <c r="BK718" i="2"/>
  <c r="J718" i="2"/>
  <c r="BE718" i="2" s="1"/>
  <c r="BI712" i="2"/>
  <c r="BH712" i="2"/>
  <c r="BG712" i="2"/>
  <c r="BF712" i="2"/>
  <c r="BE712" i="2"/>
  <c r="T712" i="2"/>
  <c r="R712" i="2"/>
  <c r="P712" i="2"/>
  <c r="BK712" i="2"/>
  <c r="J712" i="2"/>
  <c r="BI709" i="2"/>
  <c r="BH709" i="2"/>
  <c r="BG709" i="2"/>
  <c r="BF709" i="2"/>
  <c r="T709" i="2"/>
  <c r="R709" i="2"/>
  <c r="P709" i="2"/>
  <c r="BK709" i="2"/>
  <c r="J709" i="2"/>
  <c r="BE709" i="2" s="1"/>
  <c r="BI706" i="2"/>
  <c r="BH706" i="2"/>
  <c r="BG706" i="2"/>
  <c r="BF706" i="2"/>
  <c r="BE706" i="2"/>
  <c r="T706" i="2"/>
  <c r="R706" i="2"/>
  <c r="P706" i="2"/>
  <c r="BK706" i="2"/>
  <c r="J706" i="2"/>
  <c r="BI694" i="2"/>
  <c r="BH694" i="2"/>
  <c r="BG694" i="2"/>
  <c r="BF694" i="2"/>
  <c r="T694" i="2"/>
  <c r="R694" i="2"/>
  <c r="P694" i="2"/>
  <c r="BK694" i="2"/>
  <c r="J694" i="2"/>
  <c r="BE694" i="2" s="1"/>
  <c r="BI691" i="2"/>
  <c r="BH691" i="2"/>
  <c r="BG691" i="2"/>
  <c r="BF691" i="2"/>
  <c r="BE691" i="2"/>
  <c r="T691" i="2"/>
  <c r="R691" i="2"/>
  <c r="P691" i="2"/>
  <c r="BK691" i="2"/>
  <c r="J691" i="2"/>
  <c r="BI687" i="2"/>
  <c r="BH687" i="2"/>
  <c r="BG687" i="2"/>
  <c r="BF687" i="2"/>
  <c r="T687" i="2"/>
  <c r="R687" i="2"/>
  <c r="P687" i="2"/>
  <c r="BK687" i="2"/>
  <c r="J687" i="2"/>
  <c r="BE687" i="2" s="1"/>
  <c r="BI682" i="2"/>
  <c r="BH682" i="2"/>
  <c r="BG682" i="2"/>
  <c r="BF682" i="2"/>
  <c r="BE682" i="2"/>
  <c r="T682" i="2"/>
  <c r="R682" i="2"/>
  <c r="P682" i="2"/>
  <c r="BK682" i="2"/>
  <c r="J682" i="2"/>
  <c r="BI675" i="2"/>
  <c r="BH675" i="2"/>
  <c r="BG675" i="2"/>
  <c r="BF675" i="2"/>
  <c r="T675" i="2"/>
  <c r="R675" i="2"/>
  <c r="P675" i="2"/>
  <c r="BK675" i="2"/>
  <c r="J675" i="2"/>
  <c r="BE675" i="2" s="1"/>
  <c r="BI672" i="2"/>
  <c r="BH672" i="2"/>
  <c r="BG672" i="2"/>
  <c r="BF672" i="2"/>
  <c r="BE672" i="2"/>
  <c r="T672" i="2"/>
  <c r="R672" i="2"/>
  <c r="P672" i="2"/>
  <c r="BK672" i="2"/>
  <c r="J672" i="2"/>
  <c r="BI653" i="2"/>
  <c r="BH653" i="2"/>
  <c r="BG653" i="2"/>
  <c r="BF653" i="2"/>
  <c r="T653" i="2"/>
  <c r="R653" i="2"/>
  <c r="R652" i="2" s="1"/>
  <c r="P653" i="2"/>
  <c r="P652" i="2" s="1"/>
  <c r="BK653" i="2"/>
  <c r="J653" i="2"/>
  <c r="BE653" i="2" s="1"/>
  <c r="BI651" i="2"/>
  <c r="BH651" i="2"/>
  <c r="BG651" i="2"/>
  <c r="BF651" i="2"/>
  <c r="BE651" i="2"/>
  <c r="T651" i="2"/>
  <c r="R651" i="2"/>
  <c r="P651" i="2"/>
  <c r="BK651" i="2"/>
  <c r="J651" i="2"/>
  <c r="BI650" i="2"/>
  <c r="BH650" i="2"/>
  <c r="BG650" i="2"/>
  <c r="BF650" i="2"/>
  <c r="T650" i="2"/>
  <c r="R650" i="2"/>
  <c r="P650" i="2"/>
  <c r="BK650" i="2"/>
  <c r="J650" i="2"/>
  <c r="BE650" i="2" s="1"/>
  <c r="BI647" i="2"/>
  <c r="BH647" i="2"/>
  <c r="BG647" i="2"/>
  <c r="BF647" i="2"/>
  <c r="BE647" i="2"/>
  <c r="T647" i="2"/>
  <c r="R647" i="2"/>
  <c r="P647" i="2"/>
  <c r="BK647" i="2"/>
  <c r="J647" i="2"/>
  <c r="BI644" i="2"/>
  <c r="BH644" i="2"/>
  <c r="BG644" i="2"/>
  <c r="BF644" i="2"/>
  <c r="T644" i="2"/>
  <c r="R644" i="2"/>
  <c r="P644" i="2"/>
  <c r="BK644" i="2"/>
  <c r="J644" i="2"/>
  <c r="BE644" i="2" s="1"/>
  <c r="BI641" i="2"/>
  <c r="BH641" i="2"/>
  <c r="BG641" i="2"/>
  <c r="BF641" i="2"/>
  <c r="BE641" i="2"/>
  <c r="T641" i="2"/>
  <c r="R641" i="2"/>
  <c r="P641" i="2"/>
  <c r="BK641" i="2"/>
  <c r="J641" i="2"/>
  <c r="BI637" i="2"/>
  <c r="BH637" i="2"/>
  <c r="BG637" i="2"/>
  <c r="BF637" i="2"/>
  <c r="T637" i="2"/>
  <c r="R637" i="2"/>
  <c r="P637" i="2"/>
  <c r="BK637" i="2"/>
  <c r="J637" i="2"/>
  <c r="BE637" i="2" s="1"/>
  <c r="BI634" i="2"/>
  <c r="BH634" i="2"/>
  <c r="BG634" i="2"/>
  <c r="BF634" i="2"/>
  <c r="BE634" i="2"/>
  <c r="T634" i="2"/>
  <c r="R634" i="2"/>
  <c r="P634" i="2"/>
  <c r="BK634" i="2"/>
  <c r="J634" i="2"/>
  <c r="BI633" i="2"/>
  <c r="BH633" i="2"/>
  <c r="BG633" i="2"/>
  <c r="BF633" i="2"/>
  <c r="T633" i="2"/>
  <c r="R633" i="2"/>
  <c r="P633" i="2"/>
  <c r="BK633" i="2"/>
  <c r="J633" i="2"/>
  <c r="BE633" i="2" s="1"/>
  <c r="BI627" i="2"/>
  <c r="BH627" i="2"/>
  <c r="BG627" i="2"/>
  <c r="BF627" i="2"/>
  <c r="BE627" i="2"/>
  <c r="T627" i="2"/>
  <c r="R627" i="2"/>
  <c r="P627" i="2"/>
  <c r="P626" i="2" s="1"/>
  <c r="BK627" i="2"/>
  <c r="BK626" i="2" s="1"/>
  <c r="J626" i="2" s="1"/>
  <c r="J63" i="2" s="1"/>
  <c r="J627" i="2"/>
  <c r="BI625" i="2"/>
  <c r="BH625" i="2"/>
  <c r="BG625" i="2"/>
  <c r="BF625" i="2"/>
  <c r="BE625" i="2"/>
  <c r="T625" i="2"/>
  <c r="R625" i="2"/>
  <c r="P625" i="2"/>
  <c r="BK625" i="2"/>
  <c r="J625" i="2"/>
  <c r="BI622" i="2"/>
  <c r="BH622" i="2"/>
  <c r="BG622" i="2"/>
  <c r="BF622" i="2"/>
  <c r="T622" i="2"/>
  <c r="R622" i="2"/>
  <c r="P622" i="2"/>
  <c r="BK622" i="2"/>
  <c r="J622" i="2"/>
  <c r="BE622" i="2" s="1"/>
  <c r="BI621" i="2"/>
  <c r="BH621" i="2"/>
  <c r="BG621" i="2"/>
  <c r="BF621" i="2"/>
  <c r="BE621" i="2"/>
  <c r="T621" i="2"/>
  <c r="R621" i="2"/>
  <c r="P621" i="2"/>
  <c r="BK621" i="2"/>
  <c r="J621" i="2"/>
  <c r="BI619" i="2"/>
  <c r="BH619" i="2"/>
  <c r="BG619" i="2"/>
  <c r="BF619" i="2"/>
  <c r="T619" i="2"/>
  <c r="R619" i="2"/>
  <c r="P619" i="2"/>
  <c r="BK619" i="2"/>
  <c r="J619" i="2"/>
  <c r="BE619" i="2" s="1"/>
  <c r="BI618" i="2"/>
  <c r="BH618" i="2"/>
  <c r="BG618" i="2"/>
  <c r="BF618" i="2"/>
  <c r="BE618" i="2"/>
  <c r="T618" i="2"/>
  <c r="R618" i="2"/>
  <c r="P618" i="2"/>
  <c r="BK618" i="2"/>
  <c r="J618" i="2"/>
  <c r="BI617" i="2"/>
  <c r="BH617" i="2"/>
  <c r="BG617" i="2"/>
  <c r="BF617" i="2"/>
  <c r="T617" i="2"/>
  <c r="R617" i="2"/>
  <c r="P617" i="2"/>
  <c r="BK617" i="2"/>
  <c r="J617" i="2"/>
  <c r="BE617" i="2" s="1"/>
  <c r="BI616" i="2"/>
  <c r="BH616" i="2"/>
  <c r="BG616" i="2"/>
  <c r="BF616" i="2"/>
  <c r="BE616" i="2"/>
  <c r="T616" i="2"/>
  <c r="R616" i="2"/>
  <c r="P616" i="2"/>
  <c r="BK616" i="2"/>
  <c r="J616" i="2"/>
  <c r="BI613" i="2"/>
  <c r="BH613" i="2"/>
  <c r="BG613" i="2"/>
  <c r="BF613" i="2"/>
  <c r="T613" i="2"/>
  <c r="R613" i="2"/>
  <c r="P613" i="2"/>
  <c r="BK613" i="2"/>
  <c r="J613" i="2"/>
  <c r="BE613" i="2" s="1"/>
  <c r="BI612" i="2"/>
  <c r="BH612" i="2"/>
  <c r="BG612" i="2"/>
  <c r="BF612" i="2"/>
  <c r="BE612" i="2"/>
  <c r="T612" i="2"/>
  <c r="R612" i="2"/>
  <c r="P612" i="2"/>
  <c r="BK612" i="2"/>
  <c r="J612" i="2"/>
  <c r="BI609" i="2"/>
  <c r="BH609" i="2"/>
  <c r="BG609" i="2"/>
  <c r="BF609" i="2"/>
  <c r="T609" i="2"/>
  <c r="R609" i="2"/>
  <c r="P609" i="2"/>
  <c r="BK609" i="2"/>
  <c r="J609" i="2"/>
  <c r="BE609" i="2" s="1"/>
  <c r="BI606" i="2"/>
  <c r="BH606" i="2"/>
  <c r="BG606" i="2"/>
  <c r="BF606" i="2"/>
  <c r="BE606" i="2"/>
  <c r="T606" i="2"/>
  <c r="T605" i="2" s="1"/>
  <c r="R606" i="2"/>
  <c r="P606" i="2"/>
  <c r="BK606" i="2"/>
  <c r="BK605" i="2" s="1"/>
  <c r="J605" i="2" s="1"/>
  <c r="J62" i="2" s="1"/>
  <c r="J606" i="2"/>
  <c r="BI601" i="2"/>
  <c r="BH601" i="2"/>
  <c r="BG601" i="2"/>
  <c r="BF601" i="2"/>
  <c r="T601" i="2"/>
  <c r="R601" i="2"/>
  <c r="P601" i="2"/>
  <c r="BK601" i="2"/>
  <c r="J601" i="2"/>
  <c r="BE601" i="2" s="1"/>
  <c r="BI594" i="2"/>
  <c r="BH594" i="2"/>
  <c r="BG594" i="2"/>
  <c r="BF594" i="2"/>
  <c r="BE594" i="2"/>
  <c r="T594" i="2"/>
  <c r="R594" i="2"/>
  <c r="P594" i="2"/>
  <c r="BK594" i="2"/>
  <c r="J594" i="2"/>
  <c r="BI591" i="2"/>
  <c r="BH591" i="2"/>
  <c r="BG591" i="2"/>
  <c r="BF591" i="2"/>
  <c r="T591" i="2"/>
  <c r="R591" i="2"/>
  <c r="P591" i="2"/>
  <c r="BK591" i="2"/>
  <c r="J591" i="2"/>
  <c r="BE591" i="2" s="1"/>
  <c r="BI584" i="2"/>
  <c r="BH584" i="2"/>
  <c r="BG584" i="2"/>
  <c r="BF584" i="2"/>
  <c r="BE584" i="2"/>
  <c r="T584" i="2"/>
  <c r="R584" i="2"/>
  <c r="P584" i="2"/>
  <c r="BK584" i="2"/>
  <c r="J584" i="2"/>
  <c r="BI581" i="2"/>
  <c r="BH581" i="2"/>
  <c r="BG581" i="2"/>
  <c r="BF581" i="2"/>
  <c r="T581" i="2"/>
  <c r="R581" i="2"/>
  <c r="P581" i="2"/>
  <c r="BK581" i="2"/>
  <c r="J581" i="2"/>
  <c r="BE581" i="2" s="1"/>
  <c r="BI578" i="2"/>
  <c r="BH578" i="2"/>
  <c r="BG578" i="2"/>
  <c r="BF578" i="2"/>
  <c r="BE578" i="2"/>
  <c r="T578" i="2"/>
  <c r="R578" i="2"/>
  <c r="P578" i="2"/>
  <c r="BK578" i="2"/>
  <c r="J578" i="2"/>
  <c r="BI575" i="2"/>
  <c r="BH575" i="2"/>
  <c r="BG575" i="2"/>
  <c r="BF575" i="2"/>
  <c r="T575" i="2"/>
  <c r="R575" i="2"/>
  <c r="P575" i="2"/>
  <c r="BK575" i="2"/>
  <c r="J575" i="2"/>
  <c r="BE575" i="2" s="1"/>
  <c r="BI570" i="2"/>
  <c r="BH570" i="2"/>
  <c r="BG570" i="2"/>
  <c r="BF570" i="2"/>
  <c r="BE570" i="2"/>
  <c r="T570" i="2"/>
  <c r="R570" i="2"/>
  <c r="P570" i="2"/>
  <c r="BK570" i="2"/>
  <c r="J570" i="2"/>
  <c r="BI569" i="2"/>
  <c r="BH569" i="2"/>
  <c r="BG569" i="2"/>
  <c r="BF569" i="2"/>
  <c r="T569" i="2"/>
  <c r="R569" i="2"/>
  <c r="P569" i="2"/>
  <c r="BK569" i="2"/>
  <c r="J569" i="2"/>
  <c r="BE569" i="2" s="1"/>
  <c r="BI566" i="2"/>
  <c r="BH566" i="2"/>
  <c r="BG566" i="2"/>
  <c r="BF566" i="2"/>
  <c r="BE566" i="2"/>
  <c r="T566" i="2"/>
  <c r="R566" i="2"/>
  <c r="P566" i="2"/>
  <c r="BK566" i="2"/>
  <c r="J566" i="2"/>
  <c r="BI562" i="2"/>
  <c r="BH562" i="2"/>
  <c r="BG562" i="2"/>
  <c r="BF562" i="2"/>
  <c r="T562" i="2"/>
  <c r="R562" i="2"/>
  <c r="P562" i="2"/>
  <c r="BK562" i="2"/>
  <c r="J562" i="2"/>
  <c r="BE562" i="2" s="1"/>
  <c r="BI558" i="2"/>
  <c r="BH558" i="2"/>
  <c r="BG558" i="2"/>
  <c r="BF558" i="2"/>
  <c r="BE558" i="2"/>
  <c r="T558" i="2"/>
  <c r="R558" i="2"/>
  <c r="P558" i="2"/>
  <c r="BK558" i="2"/>
  <c r="J558" i="2"/>
  <c r="BI554" i="2"/>
  <c r="BH554" i="2"/>
  <c r="BG554" i="2"/>
  <c r="BF554" i="2"/>
  <c r="T554" i="2"/>
  <c r="R554" i="2"/>
  <c r="P554" i="2"/>
  <c r="BK554" i="2"/>
  <c r="J554" i="2"/>
  <c r="BE554" i="2" s="1"/>
  <c r="BI547" i="2"/>
  <c r="BH547" i="2"/>
  <c r="BG547" i="2"/>
  <c r="BF547" i="2"/>
  <c r="BE547" i="2"/>
  <c r="T547" i="2"/>
  <c r="R547" i="2"/>
  <c r="P547" i="2"/>
  <c r="BK547" i="2"/>
  <c r="J547" i="2"/>
  <c r="BI539" i="2"/>
  <c r="BH539" i="2"/>
  <c r="BG539" i="2"/>
  <c r="BF539" i="2"/>
  <c r="T539" i="2"/>
  <c r="R539" i="2"/>
  <c r="P539" i="2"/>
  <c r="BK539" i="2"/>
  <c r="J539" i="2"/>
  <c r="BE539" i="2" s="1"/>
  <c r="BI534" i="2"/>
  <c r="BH534" i="2"/>
  <c r="BG534" i="2"/>
  <c r="BF534" i="2"/>
  <c r="BE534" i="2"/>
  <c r="T534" i="2"/>
  <c r="R534" i="2"/>
  <c r="P534" i="2"/>
  <c r="BK534" i="2"/>
  <c r="J534" i="2"/>
  <c r="BI531" i="2"/>
  <c r="BH531" i="2"/>
  <c r="BG531" i="2"/>
  <c r="BF531" i="2"/>
  <c r="T531" i="2"/>
  <c r="R531" i="2"/>
  <c r="P531" i="2"/>
  <c r="BK531" i="2"/>
  <c r="J531" i="2"/>
  <c r="BE531" i="2" s="1"/>
  <c r="BI522" i="2"/>
  <c r="BH522" i="2"/>
  <c r="BG522" i="2"/>
  <c r="BF522" i="2"/>
  <c r="BE522" i="2"/>
  <c r="T522" i="2"/>
  <c r="R522" i="2"/>
  <c r="P522" i="2"/>
  <c r="BK522" i="2"/>
  <c r="J522" i="2"/>
  <c r="BI519" i="2"/>
  <c r="BH519" i="2"/>
  <c r="BG519" i="2"/>
  <c r="BF519" i="2"/>
  <c r="T519" i="2"/>
  <c r="R519" i="2"/>
  <c r="P519" i="2"/>
  <c r="BK519" i="2"/>
  <c r="J519" i="2"/>
  <c r="BE519" i="2" s="1"/>
  <c r="BI513" i="2"/>
  <c r="BH513" i="2"/>
  <c r="BG513" i="2"/>
  <c r="BF513" i="2"/>
  <c r="BE513" i="2"/>
  <c r="T513" i="2"/>
  <c r="R513" i="2"/>
  <c r="P513" i="2"/>
  <c r="BK513" i="2"/>
  <c r="J513" i="2"/>
  <c r="BI509" i="2"/>
  <c r="BH509" i="2"/>
  <c r="BG509" i="2"/>
  <c r="BF509" i="2"/>
  <c r="T509" i="2"/>
  <c r="R509" i="2"/>
  <c r="P509" i="2"/>
  <c r="BK509" i="2"/>
  <c r="J509" i="2"/>
  <c r="BE509" i="2" s="1"/>
  <c r="BI498" i="2"/>
  <c r="BH498" i="2"/>
  <c r="BG498" i="2"/>
  <c r="BF498" i="2"/>
  <c r="BE498" i="2"/>
  <c r="T498" i="2"/>
  <c r="R498" i="2"/>
  <c r="P498" i="2"/>
  <c r="BK498" i="2"/>
  <c r="J498" i="2"/>
  <c r="BI495" i="2"/>
  <c r="BH495" i="2"/>
  <c r="BG495" i="2"/>
  <c r="BF495" i="2"/>
  <c r="T495" i="2"/>
  <c r="R495" i="2"/>
  <c r="P495" i="2"/>
  <c r="BK495" i="2"/>
  <c r="J495" i="2"/>
  <c r="BE495" i="2" s="1"/>
  <c r="BI489" i="2"/>
  <c r="BH489" i="2"/>
  <c r="BG489" i="2"/>
  <c r="BF489" i="2"/>
  <c r="BE489" i="2"/>
  <c r="T489" i="2"/>
  <c r="R489" i="2"/>
  <c r="P489" i="2"/>
  <c r="BK489" i="2"/>
  <c r="J489" i="2"/>
  <c r="BI481" i="2"/>
  <c r="BH481" i="2"/>
  <c r="BG481" i="2"/>
  <c r="BF481" i="2"/>
  <c r="T481" i="2"/>
  <c r="R481" i="2"/>
  <c r="P481" i="2"/>
  <c r="BK481" i="2"/>
  <c r="J481" i="2"/>
  <c r="BE481" i="2" s="1"/>
  <c r="BI472" i="2"/>
  <c r="BH472" i="2"/>
  <c r="BG472" i="2"/>
  <c r="BF472" i="2"/>
  <c r="BE472" i="2"/>
  <c r="T472" i="2"/>
  <c r="R472" i="2"/>
  <c r="P472" i="2"/>
  <c r="BK472" i="2"/>
  <c r="J472" i="2"/>
  <c r="BI446" i="2"/>
  <c r="BH446" i="2"/>
  <c r="BG446" i="2"/>
  <c r="BF446" i="2"/>
  <c r="T446" i="2"/>
  <c r="R446" i="2"/>
  <c r="P446" i="2"/>
  <c r="BK446" i="2"/>
  <c r="J446" i="2"/>
  <c r="BE446" i="2" s="1"/>
  <c r="BI433" i="2"/>
  <c r="BH433" i="2"/>
  <c r="BG433" i="2"/>
  <c r="BF433" i="2"/>
  <c r="BE433" i="2"/>
  <c r="T433" i="2"/>
  <c r="R433" i="2"/>
  <c r="P433" i="2"/>
  <c r="BK433" i="2"/>
  <c r="J433" i="2"/>
  <c r="BI429" i="2"/>
  <c r="BH429" i="2"/>
  <c r="BG429" i="2"/>
  <c r="BF429" i="2"/>
  <c r="T429" i="2"/>
  <c r="R429" i="2"/>
  <c r="P429" i="2"/>
  <c r="BK429" i="2"/>
  <c r="J429" i="2"/>
  <c r="BE429" i="2" s="1"/>
  <c r="BI425" i="2"/>
  <c r="BH425" i="2"/>
  <c r="BG425" i="2"/>
  <c r="BF425" i="2"/>
  <c r="BE425" i="2"/>
  <c r="T425" i="2"/>
  <c r="R425" i="2"/>
  <c r="P425" i="2"/>
  <c r="BK425" i="2"/>
  <c r="J425" i="2"/>
  <c r="BI416" i="2"/>
  <c r="BH416" i="2"/>
  <c r="BG416" i="2"/>
  <c r="BF416" i="2"/>
  <c r="T416" i="2"/>
  <c r="R416" i="2"/>
  <c r="P416" i="2"/>
  <c r="BK416" i="2"/>
  <c r="J416" i="2"/>
  <c r="BE416" i="2" s="1"/>
  <c r="BI400" i="2"/>
  <c r="BH400" i="2"/>
  <c r="BG400" i="2"/>
  <c r="BF400" i="2"/>
  <c r="BE400" i="2"/>
  <c r="T400" i="2"/>
  <c r="R400" i="2"/>
  <c r="P400" i="2"/>
  <c r="BK400" i="2"/>
  <c r="J400" i="2"/>
  <c r="BI394" i="2"/>
  <c r="BH394" i="2"/>
  <c r="BG394" i="2"/>
  <c r="BF394" i="2"/>
  <c r="T394" i="2"/>
  <c r="R394" i="2"/>
  <c r="P394" i="2"/>
  <c r="BK394" i="2"/>
  <c r="J394" i="2"/>
  <c r="BE394" i="2" s="1"/>
  <c r="BI369" i="2"/>
  <c r="BH369" i="2"/>
  <c r="BG369" i="2"/>
  <c r="BF369" i="2"/>
  <c r="BE369" i="2"/>
  <c r="T369" i="2"/>
  <c r="R369" i="2"/>
  <c r="P369" i="2"/>
  <c r="BK369" i="2"/>
  <c r="J369" i="2"/>
  <c r="BI360" i="2"/>
  <c r="BH360" i="2"/>
  <c r="BG360" i="2"/>
  <c r="BF360" i="2"/>
  <c r="T360" i="2"/>
  <c r="R360" i="2"/>
  <c r="P360" i="2"/>
  <c r="BK360" i="2"/>
  <c r="J360" i="2"/>
  <c r="BE360" i="2" s="1"/>
  <c r="BI355" i="2"/>
  <c r="BH355" i="2"/>
  <c r="BG355" i="2"/>
  <c r="BF355" i="2"/>
  <c r="BE355" i="2"/>
  <c r="T355" i="2"/>
  <c r="R355" i="2"/>
  <c r="P355" i="2"/>
  <c r="BK355" i="2"/>
  <c r="J355" i="2"/>
  <c r="BI354" i="2"/>
  <c r="BH354" i="2"/>
  <c r="BG354" i="2"/>
  <c r="BF354" i="2"/>
  <c r="T354" i="2"/>
  <c r="R354" i="2"/>
  <c r="P354" i="2"/>
  <c r="BK354" i="2"/>
  <c r="J354" i="2"/>
  <c r="BE354" i="2" s="1"/>
  <c r="BI351" i="2"/>
  <c r="BH351" i="2"/>
  <c r="BG351" i="2"/>
  <c r="BF351" i="2"/>
  <c r="BE351" i="2"/>
  <c r="T351" i="2"/>
  <c r="R351" i="2"/>
  <c r="P351" i="2"/>
  <c r="BK351" i="2"/>
  <c r="J351" i="2"/>
  <c r="BI332" i="2"/>
  <c r="BH332" i="2"/>
  <c r="BG332" i="2"/>
  <c r="BF332" i="2"/>
  <c r="T332" i="2"/>
  <c r="R332" i="2"/>
  <c r="R331" i="2" s="1"/>
  <c r="P332" i="2"/>
  <c r="BK332" i="2"/>
  <c r="J332" i="2"/>
  <c r="BE332" i="2" s="1"/>
  <c r="BI326" i="2"/>
  <c r="BH326" i="2"/>
  <c r="BG326" i="2"/>
  <c r="BF326" i="2"/>
  <c r="T326" i="2"/>
  <c r="R326" i="2"/>
  <c r="P326" i="2"/>
  <c r="BK326" i="2"/>
  <c r="J326" i="2"/>
  <c r="BE326" i="2" s="1"/>
  <c r="BI321" i="2"/>
  <c r="BH321" i="2"/>
  <c r="BG321" i="2"/>
  <c r="BF321" i="2"/>
  <c r="BE321" i="2"/>
  <c r="T321" i="2"/>
  <c r="R321" i="2"/>
  <c r="P321" i="2"/>
  <c r="BK321" i="2"/>
  <c r="J321" i="2"/>
  <c r="BI318" i="2"/>
  <c r="BH318" i="2"/>
  <c r="BG318" i="2"/>
  <c r="BF318" i="2"/>
  <c r="T318" i="2"/>
  <c r="R318" i="2"/>
  <c r="P318" i="2"/>
  <c r="BK318" i="2"/>
  <c r="J318" i="2"/>
  <c r="BE318" i="2" s="1"/>
  <c r="BI307" i="2"/>
  <c r="BH307" i="2"/>
  <c r="BG307" i="2"/>
  <c r="BF307" i="2"/>
  <c r="BE307" i="2"/>
  <c r="T307" i="2"/>
  <c r="R307" i="2"/>
  <c r="P307" i="2"/>
  <c r="BK307" i="2"/>
  <c r="J307" i="2"/>
  <c r="BI297" i="2"/>
  <c r="BH297" i="2"/>
  <c r="BG297" i="2"/>
  <c r="BF297" i="2"/>
  <c r="T297" i="2"/>
  <c r="R297" i="2"/>
  <c r="P297" i="2"/>
  <c r="BK297" i="2"/>
  <c r="J297" i="2"/>
  <c r="BE297" i="2" s="1"/>
  <c r="BI290" i="2"/>
  <c r="BH290" i="2"/>
  <c r="BG290" i="2"/>
  <c r="BF290" i="2"/>
  <c r="BE290" i="2"/>
  <c r="T290" i="2"/>
  <c r="R290" i="2"/>
  <c r="P290" i="2"/>
  <c r="BK290" i="2"/>
  <c r="J290" i="2"/>
  <c r="BI287" i="2"/>
  <c r="BH287" i="2"/>
  <c r="BG287" i="2"/>
  <c r="BF287" i="2"/>
  <c r="T287" i="2"/>
  <c r="R287" i="2"/>
  <c r="R286" i="2" s="1"/>
  <c r="P287" i="2"/>
  <c r="P286" i="2" s="1"/>
  <c r="BK287" i="2"/>
  <c r="J287" i="2"/>
  <c r="BE287" i="2" s="1"/>
  <c r="BI285" i="2"/>
  <c r="BH285" i="2"/>
  <c r="BG285" i="2"/>
  <c r="BF285" i="2"/>
  <c r="BE285" i="2"/>
  <c r="T285" i="2"/>
  <c r="R285" i="2"/>
  <c r="P285" i="2"/>
  <c r="BK285" i="2"/>
  <c r="J285" i="2"/>
  <c r="BI284" i="2"/>
  <c r="BH284" i="2"/>
  <c r="BG284" i="2"/>
  <c r="BF284" i="2"/>
  <c r="T284" i="2"/>
  <c r="R284" i="2"/>
  <c r="P284" i="2"/>
  <c r="BK284" i="2"/>
  <c r="J284" i="2"/>
  <c r="BE284" i="2" s="1"/>
  <c r="BI281" i="2"/>
  <c r="BH281" i="2"/>
  <c r="BG281" i="2"/>
  <c r="BF281" i="2"/>
  <c r="BE281" i="2"/>
  <c r="T281" i="2"/>
  <c r="R281" i="2"/>
  <c r="P281" i="2"/>
  <c r="BK281" i="2"/>
  <c r="J281" i="2"/>
  <c r="BI278" i="2"/>
  <c r="BH278" i="2"/>
  <c r="BG278" i="2"/>
  <c r="BF278" i="2"/>
  <c r="T278" i="2"/>
  <c r="R278" i="2"/>
  <c r="P278" i="2"/>
  <c r="BK278" i="2"/>
  <c r="J278" i="2"/>
  <c r="BE278" i="2" s="1"/>
  <c r="BI273" i="2"/>
  <c r="BH273" i="2"/>
  <c r="BG273" i="2"/>
  <c r="BF273" i="2"/>
  <c r="BE273" i="2"/>
  <c r="T273" i="2"/>
  <c r="R273" i="2"/>
  <c r="P273" i="2"/>
  <c r="BK273" i="2"/>
  <c r="J273" i="2"/>
  <c r="BI267" i="2"/>
  <c r="BH267" i="2"/>
  <c r="BG267" i="2"/>
  <c r="BF267" i="2"/>
  <c r="T267" i="2"/>
  <c r="R267" i="2"/>
  <c r="P267" i="2"/>
  <c r="BK267" i="2"/>
  <c r="J267" i="2"/>
  <c r="BE267" i="2" s="1"/>
  <c r="BI266" i="2"/>
  <c r="BH266" i="2"/>
  <c r="BG266" i="2"/>
  <c r="BF266" i="2"/>
  <c r="BE266" i="2"/>
  <c r="T266" i="2"/>
  <c r="R266" i="2"/>
  <c r="P266" i="2"/>
  <c r="BK266" i="2"/>
  <c r="J266" i="2"/>
  <c r="BI265" i="2"/>
  <c r="BH265" i="2"/>
  <c r="BG265" i="2"/>
  <c r="BF265" i="2"/>
  <c r="T265" i="2"/>
  <c r="R265" i="2"/>
  <c r="P265" i="2"/>
  <c r="BK265" i="2"/>
  <c r="J265" i="2"/>
  <c r="BE265" i="2" s="1"/>
  <c r="BI259" i="2"/>
  <c r="BH259" i="2"/>
  <c r="BG259" i="2"/>
  <c r="BF259" i="2"/>
  <c r="BE259" i="2"/>
  <c r="T259" i="2"/>
  <c r="R259" i="2"/>
  <c r="P259" i="2"/>
  <c r="BK259" i="2"/>
  <c r="J259" i="2"/>
  <c r="BI250" i="2"/>
  <c r="BH250" i="2"/>
  <c r="BG250" i="2"/>
  <c r="BF250" i="2"/>
  <c r="T250" i="2"/>
  <c r="R250" i="2"/>
  <c r="P250" i="2"/>
  <c r="BK250" i="2"/>
  <c r="J250" i="2"/>
  <c r="BE250" i="2" s="1"/>
  <c r="BI247" i="2"/>
  <c r="BH247" i="2"/>
  <c r="BG247" i="2"/>
  <c r="BF247" i="2"/>
  <c r="BE247" i="2"/>
  <c r="T247" i="2"/>
  <c r="R247" i="2"/>
  <c r="P247" i="2"/>
  <c r="BK247" i="2"/>
  <c r="J247" i="2"/>
  <c r="BI243" i="2"/>
  <c r="BH243" i="2"/>
  <c r="BG243" i="2"/>
  <c r="BF243" i="2"/>
  <c r="T243" i="2"/>
  <c r="R243" i="2"/>
  <c r="P243" i="2"/>
  <c r="BK243" i="2"/>
  <c r="J243" i="2"/>
  <c r="BE243" i="2" s="1"/>
  <c r="BI235" i="2"/>
  <c r="BH235" i="2"/>
  <c r="BG235" i="2"/>
  <c r="BF235" i="2"/>
  <c r="BE235" i="2"/>
  <c r="T235" i="2"/>
  <c r="R235" i="2"/>
  <c r="P235" i="2"/>
  <c r="BK235" i="2"/>
  <c r="J235" i="2"/>
  <c r="BI228" i="2"/>
  <c r="BH228" i="2"/>
  <c r="BG228" i="2"/>
  <c r="BF228" i="2"/>
  <c r="T228" i="2"/>
  <c r="R228" i="2"/>
  <c r="P228" i="2"/>
  <c r="BK228" i="2"/>
  <c r="J228" i="2"/>
  <c r="BE228" i="2" s="1"/>
  <c r="BI225" i="2"/>
  <c r="BH225" i="2"/>
  <c r="BG225" i="2"/>
  <c r="BF225" i="2"/>
  <c r="BE225" i="2"/>
  <c r="T225" i="2"/>
  <c r="R225" i="2"/>
  <c r="P225" i="2"/>
  <c r="BK225" i="2"/>
  <c r="J225" i="2"/>
  <c r="BI222" i="2"/>
  <c r="BH222" i="2"/>
  <c r="BG222" i="2"/>
  <c r="BF222" i="2"/>
  <c r="T222" i="2"/>
  <c r="R222" i="2"/>
  <c r="P222" i="2"/>
  <c r="BK222" i="2"/>
  <c r="J222" i="2"/>
  <c r="BE222" i="2" s="1"/>
  <c r="BI209" i="2"/>
  <c r="BH209" i="2"/>
  <c r="BG209" i="2"/>
  <c r="BF209" i="2"/>
  <c r="BE209" i="2"/>
  <c r="T209" i="2"/>
  <c r="R209" i="2"/>
  <c r="P209" i="2"/>
  <c r="BK209" i="2"/>
  <c r="J209" i="2"/>
  <c r="BI195" i="2"/>
  <c r="BH195" i="2"/>
  <c r="BG195" i="2"/>
  <c r="BF195" i="2"/>
  <c r="T195" i="2"/>
  <c r="R195" i="2"/>
  <c r="P195" i="2"/>
  <c r="BK195" i="2"/>
  <c r="J195" i="2"/>
  <c r="BE195" i="2" s="1"/>
  <c r="BI179" i="2"/>
  <c r="BH179" i="2"/>
  <c r="BG179" i="2"/>
  <c r="BF179" i="2"/>
  <c r="BE179" i="2"/>
  <c r="T179" i="2"/>
  <c r="R179" i="2"/>
  <c r="P179" i="2"/>
  <c r="P178" i="2" s="1"/>
  <c r="BK179" i="2"/>
  <c r="BK178" i="2" s="1"/>
  <c r="J178" i="2" s="1"/>
  <c r="J59" i="2" s="1"/>
  <c r="J179" i="2"/>
  <c r="BI175" i="2"/>
  <c r="BH175" i="2"/>
  <c r="BG175" i="2"/>
  <c r="BF175" i="2"/>
  <c r="T175" i="2"/>
  <c r="R175" i="2"/>
  <c r="P175" i="2"/>
  <c r="BK175" i="2"/>
  <c r="J175" i="2"/>
  <c r="BE175" i="2" s="1"/>
  <c r="BI172" i="2"/>
  <c r="BH172" i="2"/>
  <c r="BG172" i="2"/>
  <c r="BF172" i="2"/>
  <c r="T172" i="2"/>
  <c r="R172" i="2"/>
  <c r="P172" i="2"/>
  <c r="BK172" i="2"/>
  <c r="J172" i="2"/>
  <c r="BE172" i="2" s="1"/>
  <c r="BI171" i="2"/>
  <c r="BH171" i="2"/>
  <c r="BG171" i="2"/>
  <c r="BF171" i="2"/>
  <c r="BE171" i="2"/>
  <c r="T171" i="2"/>
  <c r="R171" i="2"/>
  <c r="P171" i="2"/>
  <c r="BK171" i="2"/>
  <c r="J171" i="2"/>
  <c r="BI168" i="2"/>
  <c r="BH168" i="2"/>
  <c r="BG168" i="2"/>
  <c r="BF168" i="2"/>
  <c r="T168" i="2"/>
  <c r="R168" i="2"/>
  <c r="P168" i="2"/>
  <c r="BK168" i="2"/>
  <c r="J168" i="2"/>
  <c r="BE168" i="2" s="1"/>
  <c r="BI165" i="2"/>
  <c r="BH165" i="2"/>
  <c r="BG165" i="2"/>
  <c r="BF165" i="2"/>
  <c r="T165" i="2"/>
  <c r="R165" i="2"/>
  <c r="P165" i="2"/>
  <c r="BK165" i="2"/>
  <c r="J165" i="2"/>
  <c r="BE165" i="2" s="1"/>
  <c r="BI164" i="2"/>
  <c r="BH164" i="2"/>
  <c r="BG164" i="2"/>
  <c r="BF164" i="2"/>
  <c r="T164" i="2"/>
  <c r="R164" i="2"/>
  <c r="P164" i="2"/>
  <c r="BK164" i="2"/>
  <c r="J164" i="2"/>
  <c r="BE164" i="2" s="1"/>
  <c r="BI163" i="2"/>
  <c r="BH163" i="2"/>
  <c r="BG163" i="2"/>
  <c r="BF163" i="2"/>
  <c r="T163" i="2"/>
  <c r="R163" i="2"/>
  <c r="P163" i="2"/>
  <c r="BK163" i="2"/>
  <c r="J163" i="2"/>
  <c r="BE163" i="2" s="1"/>
  <c r="BI162" i="2"/>
  <c r="BH162" i="2"/>
  <c r="BG162" i="2"/>
  <c r="BF162" i="2"/>
  <c r="T162" i="2"/>
  <c r="R162" i="2"/>
  <c r="P162" i="2"/>
  <c r="BK162" i="2"/>
  <c r="J162" i="2"/>
  <c r="BE162" i="2" s="1"/>
  <c r="BI160" i="2"/>
  <c r="BH160" i="2"/>
  <c r="BG160" i="2"/>
  <c r="BF160" i="2"/>
  <c r="T160" i="2"/>
  <c r="R160" i="2"/>
  <c r="P160" i="2"/>
  <c r="BK160" i="2"/>
  <c r="J160" i="2"/>
  <c r="BE160" i="2" s="1"/>
  <c r="BI155" i="2"/>
  <c r="BH155" i="2"/>
  <c r="BG155" i="2"/>
  <c r="BF155" i="2"/>
  <c r="T155" i="2"/>
  <c r="R155" i="2"/>
  <c r="P155" i="2"/>
  <c r="BK155" i="2"/>
  <c r="J155" i="2"/>
  <c r="BE155" i="2" s="1"/>
  <c r="BI147" i="2"/>
  <c r="BH147" i="2"/>
  <c r="BG147" i="2"/>
  <c r="BF147" i="2"/>
  <c r="T147" i="2"/>
  <c r="R147" i="2"/>
  <c r="P147" i="2"/>
  <c r="BK147" i="2"/>
  <c r="J147" i="2"/>
  <c r="BE147" i="2" s="1"/>
  <c r="BI137" i="2"/>
  <c r="BH137" i="2"/>
  <c r="BG137" i="2"/>
  <c r="BF137" i="2"/>
  <c r="T137" i="2"/>
  <c r="R137" i="2"/>
  <c r="P137" i="2"/>
  <c r="BK137" i="2"/>
  <c r="J137" i="2"/>
  <c r="BE137" i="2" s="1"/>
  <c r="BI134" i="2"/>
  <c r="BH134" i="2"/>
  <c r="BG134" i="2"/>
  <c r="BF134" i="2"/>
  <c r="T134" i="2"/>
  <c r="R134" i="2"/>
  <c r="P134" i="2"/>
  <c r="BK134" i="2"/>
  <c r="J134" i="2"/>
  <c r="BE134" i="2" s="1"/>
  <c r="BI131" i="2"/>
  <c r="BH131" i="2"/>
  <c r="BG131" i="2"/>
  <c r="BF131" i="2"/>
  <c r="T131" i="2"/>
  <c r="R131" i="2"/>
  <c r="P131" i="2"/>
  <c r="BK131" i="2"/>
  <c r="J131" i="2"/>
  <c r="BE131" i="2" s="1"/>
  <c r="BI121" i="2"/>
  <c r="BH121" i="2"/>
  <c r="BG121" i="2"/>
  <c r="BF121" i="2"/>
  <c r="T121" i="2"/>
  <c r="R121" i="2"/>
  <c r="P121" i="2"/>
  <c r="BK121" i="2"/>
  <c r="J121" i="2"/>
  <c r="BE121" i="2" s="1"/>
  <c r="BI108" i="2"/>
  <c r="BH108" i="2"/>
  <c r="BG108" i="2"/>
  <c r="F32" i="2" s="1"/>
  <c r="BB52" i="1" s="1"/>
  <c r="BB51" i="1" s="1"/>
  <c r="BF108" i="2"/>
  <c r="T108" i="2"/>
  <c r="R108" i="2"/>
  <c r="R107" i="2" s="1"/>
  <c r="P108" i="2"/>
  <c r="P107" i="2" s="1"/>
  <c r="BK108" i="2"/>
  <c r="J108" i="2"/>
  <c r="BE108" i="2" s="1"/>
  <c r="J101" i="2"/>
  <c r="F101" i="2"/>
  <c r="F99" i="2"/>
  <c r="E97" i="2"/>
  <c r="F52" i="2"/>
  <c r="J51" i="2"/>
  <c r="F51" i="2"/>
  <c r="F49" i="2"/>
  <c r="E47" i="2"/>
  <c r="J18" i="2"/>
  <c r="E18" i="2"/>
  <c r="F102" i="2" s="1"/>
  <c r="J17" i="2"/>
  <c r="J12" i="2"/>
  <c r="J49" i="2" s="1"/>
  <c r="E7" i="2"/>
  <c r="E45" i="2" s="1"/>
  <c r="AS51" i="1"/>
  <c r="L47" i="1"/>
  <c r="AM46" i="1"/>
  <c r="L46" i="1"/>
  <c r="AM44" i="1"/>
  <c r="L44" i="1"/>
  <c r="L42" i="1"/>
  <c r="L41" i="1"/>
  <c r="J30" i="2" l="1"/>
  <c r="AV52" i="1" s="1"/>
  <c r="AT52" i="1" s="1"/>
  <c r="F30" i="2"/>
  <c r="AZ52" i="1" s="1"/>
  <c r="AZ51" i="1" s="1"/>
  <c r="W28" i="1"/>
  <c r="AX51" i="1"/>
  <c r="J99" i="2"/>
  <c r="J31" i="2"/>
  <c r="AW52" i="1" s="1"/>
  <c r="F31" i="2"/>
  <c r="BA52" i="1" s="1"/>
  <c r="BA51" i="1" s="1"/>
  <c r="J805" i="2"/>
  <c r="J68" i="2" s="1"/>
  <c r="BK804" i="2"/>
  <c r="J804" i="2" s="1"/>
  <c r="J67" i="2" s="1"/>
  <c r="E95" i="2"/>
  <c r="T331" i="2"/>
  <c r="T107" i="2"/>
  <c r="T286" i="2"/>
  <c r="BK331" i="2"/>
  <c r="J331" i="2" s="1"/>
  <c r="J61" i="2" s="1"/>
  <c r="P605" i="2"/>
  <c r="R626" i="2"/>
  <c r="T652" i="2"/>
  <c r="R793" i="2"/>
  <c r="R804" i="2"/>
  <c r="F33" i="2"/>
  <c r="BC52" i="1" s="1"/>
  <c r="BC51" i="1" s="1"/>
  <c r="R178" i="2"/>
  <c r="R106" i="2" s="1"/>
  <c r="R105" i="2" s="1"/>
  <c r="BK107" i="2"/>
  <c r="F34" i="2"/>
  <c r="BD52" i="1" s="1"/>
  <c r="BD51" i="1" s="1"/>
  <c r="W30" i="1" s="1"/>
  <c r="T178" i="2"/>
  <c r="BK286" i="2"/>
  <c r="J286" i="2" s="1"/>
  <c r="J60" i="2" s="1"/>
  <c r="P331" i="2"/>
  <c r="P106" i="2" s="1"/>
  <c r="P105" i="2" s="1"/>
  <c r="AU52" i="1" s="1"/>
  <c r="AU51" i="1" s="1"/>
  <c r="R605" i="2"/>
  <c r="T626" i="2"/>
  <c r="BK652" i="2"/>
  <c r="J652" i="2" s="1"/>
  <c r="J64" i="2" s="1"/>
  <c r="T804" i="2"/>
  <c r="BK106" i="2" l="1"/>
  <c r="J107" i="2"/>
  <c r="J58" i="2" s="1"/>
  <c r="W27" i="1"/>
  <c r="AW51" i="1"/>
  <c r="AK27" i="1" s="1"/>
  <c r="AY51" i="1"/>
  <c r="W29" i="1"/>
  <c r="T106" i="2"/>
  <c r="T105" i="2" s="1"/>
  <c r="AV51" i="1"/>
  <c r="W26" i="1"/>
  <c r="AK26" i="1" l="1"/>
  <c r="AT51" i="1"/>
  <c r="BK105" i="2"/>
  <c r="J105" i="2" s="1"/>
  <c r="J106" i="2"/>
  <c r="J57" i="2" s="1"/>
  <c r="J56" i="2" l="1"/>
  <c r="J27" i="2"/>
  <c r="AG52" i="1" l="1"/>
  <c r="J36" i="2"/>
  <c r="AG51" i="1" l="1"/>
  <c r="AN52" i="1"/>
  <c r="AK23" i="1" l="1"/>
  <c r="AK32" i="1" s="1"/>
  <c r="AN51" i="1"/>
</calcChain>
</file>

<file path=xl/sharedStrings.xml><?xml version="1.0" encoding="utf-8"?>
<sst xmlns="http://schemas.openxmlformats.org/spreadsheetml/2006/main" count="15581" uniqueCount="2206">
  <si>
    <t>Export VZ</t>
  </si>
  <si>
    <t>List obsahuje:</t>
  </si>
  <si>
    <t>1) Rekapitulace stavby</t>
  </si>
  <si>
    <t>2) Rekapitulace objektů stavby a soupisů prací</t>
  </si>
  <si>
    <t>3.0</t>
  </si>
  <si>
    <t/>
  </si>
  <si>
    <t>False</t>
  </si>
  <si>
    <t>{b1f1a85e-2066-4c07-8c4d-5fbbae776edd}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</si>
  <si>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</si>
  <si>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</si>
  <si>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</si>
  <si>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</si>
  <si>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</si>
  <si>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</si>
  <si>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</si>
  <si>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</si>
  <si>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TV15-059</t>
  </si>
  <si>
    <t>Stavba:</t>
  </si>
  <si>
    <t>Modernizace kuchyně  ZŠ Poštovní 19/1743, Karlovy Vary</t>
  </si>
  <si>
    <t>0,1</t>
  </si>
  <si>
    <t>KSO:</t>
  </si>
  <si>
    <t>801 32</t>
  </si>
  <si>
    <t>CC-CZ:</t>
  </si>
  <si>
    <t>8187-26</t>
  </si>
  <si>
    <t>1</t>
  </si>
  <si>
    <t>Místo:</t>
  </si>
  <si>
    <t>Karlovy Vary</t>
  </si>
  <si>
    <t>Datum:</t>
  </si>
  <si>
    <t>15. 9. 2015</t>
  </si>
  <si>
    <t>Zadavatel:</t>
  </si>
  <si>
    <t>IČ:</t>
  </si>
  <si>
    <t>Statutární město Karlovy Vary</t>
  </si>
  <si>
    <t>DIČ:</t>
  </si>
  <si>
    <t>Uchazeč:</t>
  </si>
  <si>
    <t xml:space="preserve"> </t>
  </si>
  <si>
    <t>Projektant:</t>
  </si>
  <si>
    <t>18224920</t>
  </si>
  <si>
    <t>BPO spol. s r.o., Lidická 1239, 363 17 Ostrov</t>
  </si>
  <si>
    <t>CZ18224920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</si>
  <si>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</si>
  <si>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</si>
  <si>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</si>
  <si>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</si>
  <si>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</si>
  <si>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</si>
  <si>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</si>
  <si>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</si>
  <si>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</si>
  <si>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</si>
  <si>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</si>
  <si>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</si>
  <si>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</si>
  <si>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</si>
  <si>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</si>
  <si>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</si>
  <si>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</si>
  <si>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</si>
  <si>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</si>
  <si>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</si>
  <si>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</si>
  <si>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</si>
  <si>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</si>
  <si>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</si>
  <si>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</si>
  <si>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</si>
  <si>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</si>
  <si>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</si>
  <si>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</si>
  <si>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</si>
  <si>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</si>
  <si>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</si>
  <si>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</si>
  <si>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</si>
  <si>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</si>
  <si>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</si>
  <si>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</si>
  <si>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</si>
  <si>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</si>
  <si>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</si>
  <si>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</si>
  <si>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AzmA</t>
  </si>
  <si>
    <t>Architektonicko stavební a konstrukční řešení</t>
  </si>
  <si>
    <t>STA</t>
  </si>
  <si>
    <t>{41566255-69b5-4b52-a28a-e86016be467f}</t>
  </si>
  <si>
    <t>2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</si>
  <si>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</si>
  <si>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</si>
  <si>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</si>
  <si>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</si>
  <si>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</si>
  <si>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</si>
  <si>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</si>
  <si>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AzmA - Architektonicko stavební a konstrukční řešení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</si>
  <si>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</si>
  <si>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</si>
  <si>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</si>
  <si>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</si>
  <si>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</si>
  <si>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</si>
  <si>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</si>
  <si>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</si>
  <si>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</si>
  <si>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</si>
  <si>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94 - Lešení a stavební výtahy</t>
  </si>
  <si>
    <t xml:space="preserve">    95 - Různé dokončovací konstrukce a práce pozemních staveb</t>
  </si>
  <si>
    <t xml:space="preserve">    96 - Bourání konstrukcí</t>
  </si>
  <si>
    <t xml:space="preserve">    997 - Přesun sutě</t>
  </si>
  <si>
    <t xml:space="preserve">    998 - Přesun hmot</t>
  </si>
  <si>
    <t>PSV - Práce a dodávky PSV</t>
  </si>
  <si>
    <t xml:space="preserve">    D - Demontáže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</si>
  <si>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</si>
  <si>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</si>
  <si>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</si>
  <si>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</si>
  <si>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</si>
  <si>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</si>
  <si>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</si>
  <si>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</si>
  <si>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</si>
  <si>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</si>
  <si>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777 - Podlahy lité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</si>
  <si>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</si>
  <si>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</si>
  <si>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</si>
  <si>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VYB - Vybavení objektu</t>
  </si>
  <si>
    <t>VRN - Vedlejší rozpočtové náklady</t>
  </si>
  <si>
    <t>VON - Vedlejší ostaní náklady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</si>
  <si>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</si>
  <si>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</si>
  <si>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</si>
  <si>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</si>
  <si>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</si>
  <si>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</si>
  <si>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</si>
  <si>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</si>
  <si>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</si>
  <si>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</si>
  <si>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</si>
  <si>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</si>
  <si>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</si>
  <si>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</si>
  <si>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</si>
  <si>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</si>
  <si>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</si>
  <si>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</si>
  <si>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</si>
  <si>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131103101</t>
  </si>
  <si>
    <t>Hloubení jam ručním nebo pneum nářadím v soudržných horninách tř. 1 a 2</t>
  </si>
  <si>
    <t>m3</t>
  </si>
  <si>
    <t>CS ÚRS 2015 02</t>
  </si>
  <si>
    <t>4</t>
  </si>
  <si>
    <t>1511198226</t>
  </si>
  <si>
    <t>VV</t>
  </si>
  <si>
    <t>"pro šachty VZT</t>
  </si>
  <si>
    <t>2,2*1,8*3,2</t>
  </si>
  <si>
    <t>2,2*1,1*0,5*3,2</t>
  </si>
  <si>
    <t>2,1*1,8*4,4</t>
  </si>
  <si>
    <t>2,1*1,0*0,5*4,4</t>
  </si>
  <si>
    <t>0,004</t>
  </si>
  <si>
    <t>Mezisoučet A</t>
  </si>
  <si>
    <t>3</t>
  </si>
  <si>
    <t>"méně vybouraný anglický dvorek</t>
  </si>
  <si>
    <t>-0,55*0,65*3,2</t>
  </si>
  <si>
    <t>-0,8*0,85*4,4</t>
  </si>
  <si>
    <t>0,336</t>
  </si>
  <si>
    <t>Součet</t>
  </si>
  <si>
    <t>162701105</t>
  </si>
  <si>
    <t>Vodorovné přemístění do 10000 m výkopku/sypaniny z horniny tř. 1 až 4</t>
  </si>
  <si>
    <t>-873826567</t>
  </si>
  <si>
    <t>"vykopaná zemina na skládku</t>
  </si>
  <si>
    <t>"pol.131203101</t>
  </si>
  <si>
    <t>34,0</t>
  </si>
  <si>
    <t>"zemina vhodná pro zásyp</t>
  </si>
  <si>
    <t>"ze zemníku k místu zásypu</t>
  </si>
  <si>
    <t>"pol.174101101</t>
  </si>
  <si>
    <t>20,0</t>
  </si>
  <si>
    <t>171201201</t>
  </si>
  <si>
    <t>Uložení sypaniny na skládky</t>
  </si>
  <si>
    <t>687089551</t>
  </si>
  <si>
    <t>"pol.162701105 mezisoučet A</t>
  </si>
  <si>
    <t>171201211</t>
  </si>
  <si>
    <t>Poplatek za uložení odpadu ze sypaniny na skládce (skládkovné)</t>
  </si>
  <si>
    <t>t</t>
  </si>
  <si>
    <t>-1667706446</t>
  </si>
  <si>
    <t>"pol.171201201</t>
  </si>
  <si>
    <t>34,0*1,5</t>
  </si>
  <si>
    <t>5</t>
  </si>
  <si>
    <t>174101101</t>
  </si>
  <si>
    <t>Zásyp jam, šachet rýh nebo kolem objektů sypaninou se zhutněním</t>
  </si>
  <si>
    <t>702672640</t>
  </si>
  <si>
    <t>"výkop</t>
  </si>
  <si>
    <t>"pol.131203101 mezisoučet A</t>
  </si>
  <si>
    <t>37,8</t>
  </si>
  <si>
    <t>"méně konstrukce šachty</t>
  </si>
  <si>
    <t>"pod terénem</t>
  </si>
  <si>
    <t>-2,2*1,15*3,0</t>
  </si>
  <si>
    <t>-2,1*1,15*4,3</t>
  </si>
  <si>
    <t>0,175</t>
  </si>
  <si>
    <t>6</t>
  </si>
  <si>
    <t>122201401</t>
  </si>
  <si>
    <t>Vykopávky v zemníku na suchu v hornině tř. 3 objem do 100 m3</t>
  </si>
  <si>
    <t>-2006268656</t>
  </si>
  <si>
    <t>"zhutnitelná zemina vhodná k zásypu -</t>
  </si>
  <si>
    <t>"obsah jemnozrných částí menších než</t>
  </si>
  <si>
    <t>"0,075 mm musí být menší než 5%</t>
  </si>
  <si>
    <t>"dle pol.174101101</t>
  </si>
  <si>
    <t>7</t>
  </si>
  <si>
    <t>M</t>
  </si>
  <si>
    <t>1220000_R</t>
  </si>
  <si>
    <t>hutnitelná zemina vhodná k zásypu</t>
  </si>
  <si>
    <t>8</t>
  </si>
  <si>
    <t>-198812980</t>
  </si>
  <si>
    <t>"pol.122201401</t>
  </si>
  <si>
    <t>121103111</t>
  </si>
  <si>
    <t>Skrývka zemin schopných zúrodnění v rovině a svahu do 1:5</t>
  </si>
  <si>
    <t>2096913307</t>
  </si>
  <si>
    <t>20,0*0,1</t>
  </si>
  <si>
    <t>9</t>
  </si>
  <si>
    <t>181301101</t>
  </si>
  <si>
    <t>Rozprostření ornice tl vrstvy do 100 mm pl do 500 m2 v rovině nebo ve svahu do 1:5</t>
  </si>
  <si>
    <t>m2</t>
  </si>
  <si>
    <t>353675619</t>
  </si>
  <si>
    <t>10</t>
  </si>
  <si>
    <t>103715000</t>
  </si>
  <si>
    <t>substrát pro trávníky A  VL</t>
  </si>
  <si>
    <t>-29645444</t>
  </si>
  <si>
    <t>11</t>
  </si>
  <si>
    <t>181411121</t>
  </si>
  <si>
    <t>Založení lučního trávníku výsevem plochy do 1000 m2 v rovině a ve svahu do 1:5</t>
  </si>
  <si>
    <t>344772167</t>
  </si>
  <si>
    <t>12</t>
  </si>
  <si>
    <t>005724100</t>
  </si>
  <si>
    <t>osivo směs travní parková</t>
  </si>
  <si>
    <t>kg</t>
  </si>
  <si>
    <t>647293231</t>
  </si>
  <si>
    <t>"ztratné 3%</t>
  </si>
  <si>
    <t>20*0,015*1,03</t>
  </si>
  <si>
    <t>13</t>
  </si>
  <si>
    <t>185804312</t>
  </si>
  <si>
    <t>Zalití rostlin vodou plocha přes 20 m2</t>
  </si>
  <si>
    <t>519730766</t>
  </si>
  <si>
    <t>"zatravněná plocha</t>
  </si>
  <si>
    <t>20,0*10,0*0,001</t>
  </si>
  <si>
    <t>14</t>
  </si>
  <si>
    <t>185851121</t>
  </si>
  <si>
    <t>Dovoz vody pro zálivku rostlin za vzdálenost do 1000 m</t>
  </si>
  <si>
    <t>-1252503330</t>
  </si>
  <si>
    <t>185851129</t>
  </si>
  <si>
    <t>Příplatek k dovozu vody pro zálivku rostlin do 1000 m ZKD 1000 m</t>
  </si>
  <si>
    <t>-277150230</t>
  </si>
  <si>
    <t>"celkem 5 km</t>
  </si>
  <si>
    <t>0,2*(5-1)</t>
  </si>
  <si>
    <t>16</t>
  </si>
  <si>
    <t>181951101</t>
  </si>
  <si>
    <t>Úprava pláně v hornině tř. 1 až 4 bez zhutnění</t>
  </si>
  <si>
    <t>1207249556</t>
  </si>
  <si>
    <t>"plocha zatravnění</t>
  </si>
  <si>
    <t>Svislé a kompletní konstrukce</t>
  </si>
  <si>
    <t>17</t>
  </si>
  <si>
    <t>317944321</t>
  </si>
  <si>
    <t>Válcované nosníky do č.12 dodatečně osazované do připravených otvorů</t>
  </si>
  <si>
    <t>1060928786</t>
  </si>
  <si>
    <t>"překlady nad novými otvory</t>
  </si>
  <si>
    <t xml:space="preserve">"1.PP </t>
  </si>
  <si>
    <t>"L 40x40x5</t>
  </si>
  <si>
    <t>"- prostupy VZT + nový dveřní otvor (dle TZ)</t>
  </si>
  <si>
    <t>(40,0+8,0)*0,001</t>
  </si>
  <si>
    <t>"I 80 - - prostupy VZT v obvodovém zdivu(dle TZ)</t>
  </si>
  <si>
    <t>90,0*0,001</t>
  </si>
  <si>
    <t>18,0*0,01</t>
  </si>
  <si>
    <t>"1.NP - nové dveřní otvory</t>
  </si>
  <si>
    <t>10,0*0,001</t>
  </si>
  <si>
    <t>"L 60x60x5 - ostatní dle výkresu č.4</t>
  </si>
  <si>
    <t>"pozn.2</t>
  </si>
  <si>
    <t>45,0*0,001</t>
  </si>
  <si>
    <t>18</t>
  </si>
  <si>
    <t>317234410</t>
  </si>
  <si>
    <t>Vyzdívka mezi nosníky z cihel pálených na MC</t>
  </si>
  <si>
    <t>-1900901806</t>
  </si>
  <si>
    <t xml:space="preserve">"dodatečně osazené ocel.nosníky </t>
  </si>
  <si>
    <t>"I 40x404x5</t>
  </si>
  <si>
    <t>0,15*0,14*(1,0*2+1,2+1,4)</t>
  </si>
  <si>
    <t>"I 80</t>
  </si>
  <si>
    <t>0,45*0,18*1,1*3</t>
  </si>
  <si>
    <t>0,45*0,18*0,8</t>
  </si>
  <si>
    <t>0,15*0,14*(1,1*4+1,25*2)</t>
  </si>
  <si>
    <t>0,15*0,16*5,0+0,006</t>
  </si>
  <si>
    <t>19</t>
  </si>
  <si>
    <t>3170001_R</t>
  </si>
  <si>
    <t>Podkladní betonový blok v 100 mm pod ocelové překlady</t>
  </si>
  <si>
    <t>872460334</t>
  </si>
  <si>
    <t>0,15*0,1*0,1*8</t>
  </si>
  <si>
    <t>0,45*0,1*0,1*6</t>
  </si>
  <si>
    <t>0,15*0,1*0,1*12</t>
  </si>
  <si>
    <t>0,15*0,1*0,1*10</t>
  </si>
  <si>
    <t>20</t>
  </si>
  <si>
    <t>340236212</t>
  </si>
  <si>
    <t>Zazdívka otvorů pl do 0,09 m2 v příčkách nebo stěnách z cihel tl přes 100 mm</t>
  </si>
  <si>
    <t>kus</t>
  </si>
  <si>
    <t>-2035737984</t>
  </si>
  <si>
    <t>"1.NP</t>
  </si>
  <si>
    <t>12,0</t>
  </si>
  <si>
    <t>340237212</t>
  </si>
  <si>
    <t>Zazdívka otvorů pl do 0,25 m2 v příčkách nebo stěnách z cihel tl přes 100 mm</t>
  </si>
  <si>
    <t>1938072585</t>
  </si>
  <si>
    <t>2,0</t>
  </si>
  <si>
    <t>22</t>
  </si>
  <si>
    <t>342272523</t>
  </si>
  <si>
    <t>Příčky tl 150 mm z pórobetonových příčkovek objemové hmotnosti 500 kg/m3</t>
  </si>
  <si>
    <t>-2104643369</t>
  </si>
  <si>
    <t>"plynosilikátové dozdívky v 1.PP</t>
  </si>
  <si>
    <t>"okna</t>
  </si>
  <si>
    <t>0,97*0,73*5</t>
  </si>
  <si>
    <t>"dveřní otvor</t>
  </si>
  <si>
    <t>0,85*2,05</t>
  </si>
  <si>
    <t>23</t>
  </si>
  <si>
    <t>311272123</t>
  </si>
  <si>
    <t>Zdivo nosné tl 200 mm z plynosilikátových tvárnic P2-500 kg/m3</t>
  </si>
  <si>
    <t>-1381119887</t>
  </si>
  <si>
    <t>"šachty VZT</t>
  </si>
  <si>
    <t>0,2*(1,2*2+2,7)*1,6</t>
  </si>
  <si>
    <t>0,2*(1,2*2+4,0)*0,9</t>
  </si>
  <si>
    <t>0,2*(1,2*2+1,6)*5,6</t>
  </si>
  <si>
    <t>-0,2*1,6*1,0*2</t>
  </si>
  <si>
    <t>-0,2*4,0*0,63</t>
  </si>
  <si>
    <t>24</t>
  </si>
  <si>
    <t>311273223</t>
  </si>
  <si>
    <t>Zdivo nosné tl 250 mm z plynosilikátových tvárnic P 500 kg/m3</t>
  </si>
  <si>
    <t>1224097474</t>
  </si>
  <si>
    <t>"obvodové zdivo</t>
  </si>
  <si>
    <t>0,25*1,23*2,2</t>
  </si>
  <si>
    <t>25</t>
  </si>
  <si>
    <t>342248110</t>
  </si>
  <si>
    <t>Příčky keramické tl 100 mm pevnosti P 8 na MVC</t>
  </si>
  <si>
    <t>-291799243</t>
  </si>
  <si>
    <t>3,45*2,0-0,8*2,0</t>
  </si>
  <si>
    <t>26</t>
  </si>
  <si>
    <t>342248112</t>
  </si>
  <si>
    <t>Příčky keramické tl 125 mm pevnosti P 18na MVC</t>
  </si>
  <si>
    <t>1503582660</t>
  </si>
  <si>
    <t>3,45*(1,95+2,215+1,95+2,0)</t>
  </si>
  <si>
    <t>3,45*(1,4+1,13+0,325)</t>
  </si>
  <si>
    <t>3,45*3,35</t>
  </si>
  <si>
    <t>"méně</t>
  </si>
  <si>
    <t>-(0,8*1,97*3+0,7*1,97)</t>
  </si>
  <si>
    <t>43,3*0,02+0,036</t>
  </si>
  <si>
    <t>27</t>
  </si>
  <si>
    <t>342248113</t>
  </si>
  <si>
    <t>Příčky keramické tl 150 mm pevnosti P 10 na MVC</t>
  </si>
  <si>
    <t>2103218332</t>
  </si>
  <si>
    <t>"1.NP - dozdívky</t>
  </si>
  <si>
    <t>2,95*0,25+2,0*0,35</t>
  </si>
  <si>
    <t>2,02*0,45+2,0*0,13</t>
  </si>
  <si>
    <t>2,6*0,3+0,013</t>
  </si>
  <si>
    <t>28</t>
  </si>
  <si>
    <t>317168111</t>
  </si>
  <si>
    <t>Překlad keramický plochý š 11,5 cm dl 100 cm</t>
  </si>
  <si>
    <t>-438075015</t>
  </si>
  <si>
    <t>29</t>
  </si>
  <si>
    <t>317168112</t>
  </si>
  <si>
    <t>Překlad keramický plochý š 11,5 cm dl 125 cm</t>
  </si>
  <si>
    <t>-736468620</t>
  </si>
  <si>
    <t>30</t>
  </si>
  <si>
    <t>311113121</t>
  </si>
  <si>
    <t>Nosná zeď tl 150 mm z hladkých tvárnic ztraceného bednění včetně výplně z betonu tř. C 12/15</t>
  </si>
  <si>
    <t>-1594568619</t>
  </si>
  <si>
    <t>"stěny pod terénem</t>
  </si>
  <si>
    <t>2,1*(1,1*2+2,7)</t>
  </si>
  <si>
    <t>2,1*(1,1*2+4,0)</t>
  </si>
  <si>
    <t>31</t>
  </si>
  <si>
    <t>311361821</t>
  </si>
  <si>
    <t>Výztuž nosných zdí betonářskou ocelí 10 505</t>
  </si>
  <si>
    <t>84704522</t>
  </si>
  <si>
    <t>"ztracené bednění stěn</t>
  </si>
  <si>
    <t>"do každé vodorovné spáry 1 x pr.10 mm</t>
  </si>
  <si>
    <t>"do každé tvarnice 1x pr.10 mm</t>
  </si>
  <si>
    <t>180,0*0,001</t>
  </si>
  <si>
    <t>32</t>
  </si>
  <si>
    <t>317121101</t>
  </si>
  <si>
    <t>Montáž prefabrikovaných překladů pro světlost otvoru do 1050 mm</t>
  </si>
  <si>
    <t>-1530956657</t>
  </si>
  <si>
    <t>"překlad  NOP 2/2/23</t>
  </si>
  <si>
    <t>1,0</t>
  </si>
  <si>
    <t>33</t>
  </si>
  <si>
    <t>317121102</t>
  </si>
  <si>
    <t>Montáž prefabrikovaných překladů pro světlost otvoru do 1800 mm</t>
  </si>
  <si>
    <t>-1340566717</t>
  </si>
  <si>
    <t>"překlad NOP V/4/20</t>
  </si>
  <si>
    <t>34</t>
  </si>
  <si>
    <t>593218700</t>
  </si>
  <si>
    <t>překlad nosný plynosilikátový 129x24,9x20 cm II/2/23</t>
  </si>
  <si>
    <t>1865576368</t>
  </si>
  <si>
    <t>35</t>
  </si>
  <si>
    <t>593218950</t>
  </si>
  <si>
    <t>překlad nosný plynosilikátový 199x24,9x30 cm V/4/20</t>
  </si>
  <si>
    <t>-1099578476</t>
  </si>
  <si>
    <t>Vodorovné konstrukce</t>
  </si>
  <si>
    <t>36</t>
  </si>
  <si>
    <t>4113542_R</t>
  </si>
  <si>
    <t>Bednění stropů ztracené z hraněných trapézových vln v 50 mm plech pozinkovaný tl 0,63 mm</t>
  </si>
  <si>
    <t>-1037103578</t>
  </si>
  <si>
    <t>"doplnění stropní desky u výtahu-1.NP</t>
  </si>
  <si>
    <t>0,875*1,3+0,062</t>
  </si>
  <si>
    <t>37</t>
  </si>
  <si>
    <t>4113541_R</t>
  </si>
  <si>
    <t>Ztracené bednění stropních podhledů rovných ze cementových desek tl 12,5 mm</t>
  </si>
  <si>
    <t>-944532695</t>
  </si>
  <si>
    <t>"původní stropní prostupy VZT</t>
  </si>
  <si>
    <t>"ve varně</t>
  </si>
  <si>
    <t>0,68*0,3</t>
  </si>
  <si>
    <t>"mimo varnu</t>
  </si>
  <si>
    <t>0,58*0,4+0,6*0,3</t>
  </si>
  <si>
    <t>38</t>
  </si>
  <si>
    <t>411321515</t>
  </si>
  <si>
    <t>Stropy deskové ze ŽB tř. C 20/25</t>
  </si>
  <si>
    <t>169629431</t>
  </si>
  <si>
    <t>0,185*0,875*1,3</t>
  </si>
  <si>
    <t>"doplnění stropní desky v původním</t>
  </si>
  <si>
    <t>"otvoru pro VZT (mimo varnu)</t>
  </si>
  <si>
    <t>0,2*(0,58*0,4+0,6*0,3)</t>
  </si>
  <si>
    <t>"doplnění a vyrovnání podlahy mimo</t>
  </si>
  <si>
    <t>"varnu po vybourání dlažby - tl.135 mm</t>
  </si>
  <si>
    <t>72,0*0,135</t>
  </si>
  <si>
    <t>39</t>
  </si>
  <si>
    <t>411362021</t>
  </si>
  <si>
    <t>Výztuž stropů svařovanými sítěmi Kari</t>
  </si>
  <si>
    <t>1688095718</t>
  </si>
  <si>
    <t>"síť Q188A nad horní vlnou (3,02kg/m2)</t>
  </si>
  <si>
    <t>0,875*1,3*3,02*1,25*0,001</t>
  </si>
  <si>
    <t>(0,58*0,4+0,6*0,3)*3,02*1,25*0,001</t>
  </si>
  <si>
    <t>72,0*3,02*1,25*0,001</t>
  </si>
  <si>
    <t>40</t>
  </si>
  <si>
    <t>417352111</t>
  </si>
  <si>
    <t>Ztracené bednění věnců z pórobetonových U-profilů ve zdech tl 200 mm</t>
  </si>
  <si>
    <t>m</t>
  </si>
  <si>
    <t>-2020404476</t>
  </si>
  <si>
    <t>1,1*4+1,6*3</t>
  </si>
  <si>
    <t>41</t>
  </si>
  <si>
    <t>417321414</t>
  </si>
  <si>
    <t>Ztužující pásy a věnce ze ŽB tř. C 20/25</t>
  </si>
  <si>
    <t>-1665374389</t>
  </si>
  <si>
    <t>"výplň ztužujících věnců</t>
  </si>
  <si>
    <t>"pol.417352111</t>
  </si>
  <si>
    <t>9,2*0,2*0,85</t>
  </si>
  <si>
    <t>42</t>
  </si>
  <si>
    <t>417361821</t>
  </si>
  <si>
    <t>Výztuž ztužujících pásů a věnců betonářskou ocelí 10 505</t>
  </si>
  <si>
    <t>-927096201</t>
  </si>
  <si>
    <t>"šachty VZT - ztužující věnce</t>
  </si>
  <si>
    <t>"výztuž 4x pr. 8 mm +</t>
  </si>
  <si>
    <t>"třmínky pr.6 mm  á=250 mm</t>
  </si>
  <si>
    <t>0,05</t>
  </si>
  <si>
    <t>Úpravy povrchů, podlahy a osazování výplní</t>
  </si>
  <si>
    <t>43</t>
  </si>
  <si>
    <t>615142012</t>
  </si>
  <si>
    <t>Potažení vnitřních nosníků rabicovým pletivem</t>
  </si>
  <si>
    <t>225897517</t>
  </si>
  <si>
    <t>"1.PP</t>
  </si>
  <si>
    <t>"L 404x404x5</t>
  </si>
  <si>
    <t>(0,15+0,3*2)*(1,0*2+1,2+1,4)</t>
  </si>
  <si>
    <t>(0,45*0,3*2)*1,1*3</t>
  </si>
  <si>
    <t>0,45*0,6+0,3*0,8*2</t>
  </si>
  <si>
    <t>(0,15+0,3*2)*(1,1*4+1,25*2)</t>
  </si>
  <si>
    <t>(0,15+0,3*2)*5,0</t>
  </si>
  <si>
    <t>"ztužení oc profilem U120 okraje příčky</t>
  </si>
  <si>
    <t>"ve výdejně - oplentováno</t>
  </si>
  <si>
    <t>(0,125+0,3*2)*3,46*2</t>
  </si>
  <si>
    <t>0,967</t>
  </si>
  <si>
    <t>44</t>
  </si>
  <si>
    <t>6110001_R</t>
  </si>
  <si>
    <t xml:space="preserve">Omítka vnitřních povrchů VC nanášená ručně na pletivo </t>
  </si>
  <si>
    <t>603649013</t>
  </si>
  <si>
    <t>"pol.615142012</t>
  </si>
  <si>
    <t>45</t>
  </si>
  <si>
    <t>6110002_R</t>
  </si>
  <si>
    <t>Zednické začištění + omítka parapetu pevného okna v místnosti č.05</t>
  </si>
  <si>
    <t>1062586169</t>
  </si>
  <si>
    <t>46</t>
  </si>
  <si>
    <t>6123311_R</t>
  </si>
  <si>
    <t>Vyrovnání podkladu vnitřních stěn stěrkou cementovou (C30) tl  5 - 15 mm</t>
  </si>
  <si>
    <t>78536973</t>
  </si>
  <si>
    <t xml:space="preserve">"Vyrovnání povrchu vybourané </t>
  </si>
  <si>
    <t>"rýhy (drážky) pro fabion</t>
  </si>
  <si>
    <t>"pol.7776000_R méně detail 2</t>
  </si>
  <si>
    <t>(50,0-1,0)*0,15</t>
  </si>
  <si>
    <t>47</t>
  </si>
  <si>
    <t>611311132</t>
  </si>
  <si>
    <t>Potažení vnitřních žebrových stropů vápenným štukem tloušťky do 3 mm</t>
  </si>
  <si>
    <t>-1533115834</t>
  </si>
  <si>
    <t>"místnost č.01 až č.10</t>
  </si>
  <si>
    <t>"stropy</t>
  </si>
  <si>
    <t>12,92+3,15+3,21+12,2+1,8+6,33</t>
  </si>
  <si>
    <t>62,07+19,61+21,43+7,04</t>
  </si>
  <si>
    <t>"stropní žebra</t>
  </si>
  <si>
    <t>0,3*(6,25*20*2+2,1*2)+0,98</t>
  </si>
  <si>
    <t>48</t>
  </si>
  <si>
    <t>612311131</t>
  </si>
  <si>
    <t>Potažení vnitřních stěn vápenným štukem tloušťky do 3 mm</t>
  </si>
  <si>
    <t>339924940</t>
  </si>
  <si>
    <t>"místnost č.01 až č.06</t>
  </si>
  <si>
    <t>"stěny</t>
  </si>
  <si>
    <t>(3,45-2,1)*(2,215+5,7)*2</t>
  </si>
  <si>
    <t>(3,45-2,1)*(1,63+1,93)*2</t>
  </si>
  <si>
    <t>(3,45-2,1)*(1,63+1,97)*2</t>
  </si>
  <si>
    <t>(3,45-2,0)*(1,2+3,9)*2</t>
  </si>
  <si>
    <t>(3,45-2,1)*(1,815+1,25)*2</t>
  </si>
  <si>
    <t>3,45*(2,95+2,9)*2</t>
  </si>
  <si>
    <t>"místnost č.07, 08, 09</t>
  </si>
  <si>
    <t>(3,45-2,1)*(5,92*2+10,6+10,1)</t>
  </si>
  <si>
    <t>(3,45-2,9)*9,2*2</t>
  </si>
  <si>
    <t>(3,45-2,1)*(6,25+6,24+3,1+3,4)</t>
  </si>
  <si>
    <t>(3,45-2,1)*3,4*2</t>
  </si>
  <si>
    <t>"místnost č.10</t>
  </si>
  <si>
    <t>(3,45-2,1)*(3,18+2,22)*2</t>
  </si>
  <si>
    <t>"méně otvory</t>
  </si>
  <si>
    <t>-2,0*0,8</t>
  </si>
  <si>
    <t>-(2,2-(2,0-0,8))*2,2*5</t>
  </si>
  <si>
    <t>-(2,2-(2,0*1,73))*2,2*2</t>
  </si>
  <si>
    <t>"ostaní přechodové plochy mezi</t>
  </si>
  <si>
    <t>"opravovaným a neopravovaným prostorem</t>
  </si>
  <si>
    <t>70,0+0,476</t>
  </si>
  <si>
    <t>49</t>
  </si>
  <si>
    <t>613311131</t>
  </si>
  <si>
    <t>Potažení vnitřních pilířů nebo sloupů vápenným štukem tloušťky do 3 mm</t>
  </si>
  <si>
    <t>-1825832187</t>
  </si>
  <si>
    <t>(0,83+0,5)*2*(2,9-2,1)*2</t>
  </si>
  <si>
    <t>0,5*4*(2,9-2,1)</t>
  </si>
  <si>
    <t>0,144</t>
  </si>
  <si>
    <t>50</t>
  </si>
  <si>
    <t>612335301</t>
  </si>
  <si>
    <t>Cementová hladká omítka ostění nebo nadpraží</t>
  </si>
  <si>
    <t>1254689952</t>
  </si>
  <si>
    <t xml:space="preserve">"začištění dveřních otvorůpo vybourání </t>
  </si>
  <si>
    <t>"ocelových zárubní</t>
  </si>
  <si>
    <t>0,3*(1,4+0,6+2,0*2)*2</t>
  </si>
  <si>
    <t>0,3*(1,35+0,6+2,02*2)*2</t>
  </si>
  <si>
    <t>0,3*2,02*2</t>
  </si>
  <si>
    <t>0,3*(1,04+2,1*2)*2</t>
  </si>
  <si>
    <t>0,35*(1,05+2,1*2)</t>
  </si>
  <si>
    <t>0,3*(1,05+0,4+2,0*2)</t>
  </si>
  <si>
    <t>0,35*(1,2+3,0*2)</t>
  </si>
  <si>
    <t>0,2*(1,2+0,4+3,0*2)</t>
  </si>
  <si>
    <t>0,25*(1,0+2,2*2)</t>
  </si>
  <si>
    <t>0,2*(1,0+0,2+2,2)</t>
  </si>
  <si>
    <t>21,0*0,1+0,007</t>
  </si>
  <si>
    <t>51</t>
  </si>
  <si>
    <t>612142001</t>
  </si>
  <si>
    <t xml:space="preserve">Potažení vnitřních stěn sklovláknitým pletivem vtlačeným do tenkovrstvé hmoty </t>
  </si>
  <si>
    <t>1266885683</t>
  </si>
  <si>
    <t>"plynosilikátové zdivo</t>
  </si>
  <si>
    <t>(1,23+0,3+0,3)*(2,2+0,3+0,3)</t>
  </si>
  <si>
    <t>(3,0*2,8-0,9*2,0)*2</t>
  </si>
  <si>
    <t>21,8*0,1+0,055</t>
  </si>
  <si>
    <t>52</t>
  </si>
  <si>
    <t>612341121</t>
  </si>
  <si>
    <t>Sádrová nebo vápenosádrová omítka hladká jednovrstvá vnitřních stěn nanášená ručně</t>
  </si>
  <si>
    <t>-1725269984</t>
  </si>
  <si>
    <t>"dle pol.612142001</t>
  </si>
  <si>
    <t>24,1</t>
  </si>
  <si>
    <t>53</t>
  </si>
  <si>
    <t>612181001</t>
  </si>
  <si>
    <t>Sádrová stěrka tl.do 3 mm vnitřních stěn</t>
  </si>
  <si>
    <t>58585607</t>
  </si>
  <si>
    <t>54</t>
  </si>
  <si>
    <t>612321141</t>
  </si>
  <si>
    <t>Vápenocementová omítka štuková dvouvrstvá vnitřních stěn nanášená ručně</t>
  </si>
  <si>
    <t>-2135931523</t>
  </si>
  <si>
    <t>"nové keramické zdivo</t>
  </si>
  <si>
    <t>"dozdívky</t>
  </si>
  <si>
    <t>0,45*0,2*13*2</t>
  </si>
  <si>
    <t>"dle pol342248110</t>
  </si>
  <si>
    <t>5,3*2</t>
  </si>
  <si>
    <t>"dle pol.342248112</t>
  </si>
  <si>
    <t>44,2*2</t>
  </si>
  <si>
    <t>"dle pol.342248113</t>
  </si>
  <si>
    <t>3,4*2</t>
  </si>
  <si>
    <t>108,14*0,1+0,046</t>
  </si>
  <si>
    <t>55</t>
  </si>
  <si>
    <t>612321121</t>
  </si>
  <si>
    <t>Vápenocementová omítka hladká jednovrstvá vnitřních stěn nanášená ručně - tl. 10 mm</t>
  </si>
  <si>
    <t>961380626</t>
  </si>
  <si>
    <t>"vyspravení stěn po otlučených obkladech</t>
  </si>
  <si>
    <t>"průměrná tl. 30 mm</t>
  </si>
  <si>
    <t>"dle pol.781471810</t>
  </si>
  <si>
    <t>120,0</t>
  </si>
  <si>
    <t>"dle pol.771471810</t>
  </si>
  <si>
    <t>17,5*0,15+0,375</t>
  </si>
  <si>
    <t>"vyspravení stěn pro vybouraných příčkách</t>
  </si>
  <si>
    <t>0,15*3,0*6</t>
  </si>
  <si>
    <t>0,15*3,45*6</t>
  </si>
  <si>
    <t>0,125*3,45*4</t>
  </si>
  <si>
    <t>7,53*0,1+0,717</t>
  </si>
  <si>
    <t>Mezisoučet B</t>
  </si>
  <si>
    <t>"vyspravení poškozených míst</t>
  </si>
  <si>
    <t>"stávajících omítek - cca 30%</t>
  </si>
  <si>
    <t>"pol.611311132+612311131</t>
  </si>
  <si>
    <t>(227,0+271,0)*0,3</t>
  </si>
  <si>
    <t>"pol.784211101mezisoučet A</t>
  </si>
  <si>
    <t>390,0*0,3</t>
  </si>
  <si>
    <t>Mezisoučet C</t>
  </si>
  <si>
    <t>56</t>
  </si>
  <si>
    <t>612321191</t>
  </si>
  <si>
    <t>Příplatek k vápenocementové omítce vnitřních stěn za každých dalších 5 mm tloušťky ručně</t>
  </si>
  <si>
    <t>220245028</t>
  </si>
  <si>
    <t>"pol.612321121 mezisoučet A+B</t>
  </si>
  <si>
    <t>(123,0+9,0)*4</t>
  </si>
  <si>
    <t>"průměrná tl. 20 mm</t>
  </si>
  <si>
    <t>"pol.612321121 mezisoučet C</t>
  </si>
  <si>
    <t>266,4*2</t>
  </si>
  <si>
    <t>57</t>
  </si>
  <si>
    <t>2015099779</t>
  </si>
  <si>
    <t>"zateplená stěna (EPS F tl.140 mm)</t>
  </si>
  <si>
    <t>"pol.713131141 mezisoučet B</t>
  </si>
  <si>
    <t>16,0</t>
  </si>
  <si>
    <t>"pol.7131311_R mezisoučet A</t>
  </si>
  <si>
    <t>14,5</t>
  </si>
  <si>
    <t>58</t>
  </si>
  <si>
    <t>629995101</t>
  </si>
  <si>
    <t>Očištění vnějších ploch tlakovou vodou</t>
  </si>
  <si>
    <t>-1333645617</t>
  </si>
  <si>
    <t>"povrch stávající budovy v místě nových</t>
  </si>
  <si>
    <t>"šachet VZT</t>
  </si>
  <si>
    <t>4,4*2,0</t>
  </si>
  <si>
    <t>3,0*1,2+2,0*4,1+0,4</t>
  </si>
  <si>
    <t>59</t>
  </si>
  <si>
    <t>628195001</t>
  </si>
  <si>
    <t>Očištění zdiva nebo betonu zdí před započetím oprav ručně</t>
  </si>
  <si>
    <t>-1731604940</t>
  </si>
  <si>
    <t>"sokl pod terénem po obnažení (odkopání)</t>
  </si>
  <si>
    <t>2,25*3,2+2,25*4,4</t>
  </si>
  <si>
    <t>60</t>
  </si>
  <si>
    <t>622135001</t>
  </si>
  <si>
    <t>Vyrovnání podkladu vnějších stěn maltou vápenocementovou tl do 10 mm</t>
  </si>
  <si>
    <t>922250945</t>
  </si>
  <si>
    <t>"lokální nerovnosti  a otlučetná poškozená</t>
  </si>
  <si>
    <t>"omítka  - průměrná tl.20 mm</t>
  </si>
  <si>
    <t>"předpoklad - 50% plochy</t>
  </si>
  <si>
    <t>"pol.629995101+625195001</t>
  </si>
  <si>
    <t>(21,0+17,0)*0,5</t>
  </si>
  <si>
    <t xml:space="preserve">"vyrovnání ploch atiky po demontáži </t>
  </si>
  <si>
    <t>"jejího oplechování</t>
  </si>
  <si>
    <t>"-přechod mezi atikou a stěnou šachty VZT</t>
  </si>
  <si>
    <t>2,0*0,6</t>
  </si>
  <si>
    <t>61</t>
  </si>
  <si>
    <t>622135091</t>
  </si>
  <si>
    <t>Příplatek k vyrovnání vnějších stěn maltou vápenocementovou za každých dalších 5 mm tl</t>
  </si>
  <si>
    <t>1805199703</t>
  </si>
  <si>
    <t>"vyrovnání podkladu - průměrná tl. 20 mm</t>
  </si>
  <si>
    <t>"pol.622135001</t>
  </si>
  <si>
    <t>20,2*2</t>
  </si>
  <si>
    <t>62</t>
  </si>
  <si>
    <t>629991011</t>
  </si>
  <si>
    <t>Zakrytí výplní otvorů a svislých ploch fólií přilepenou lepící páskou</t>
  </si>
  <si>
    <t>1108221399</t>
  </si>
  <si>
    <t>0,97*0,73*2+1,0*2,22</t>
  </si>
  <si>
    <t>2,23*2,2*3</t>
  </si>
  <si>
    <t>4,0*0,63+1,6*1,0*2</t>
  </si>
  <si>
    <t>24,1*0,1+0,016</t>
  </si>
  <si>
    <t>63</t>
  </si>
  <si>
    <t>931994142</t>
  </si>
  <si>
    <t>Těsnění dilatační spáry polyuretanovým tmelem do pl 4,0 cm2</t>
  </si>
  <si>
    <t>1544173436</t>
  </si>
  <si>
    <t>"napojení šachty VZT na budovu</t>
  </si>
  <si>
    <t>1,9*2+5,3*2</t>
  </si>
  <si>
    <t>64</t>
  </si>
  <si>
    <t>622142001</t>
  </si>
  <si>
    <t>Potažení vnějších stěn sklovláknitým pletivem vtlačeným do tenkovrstvé hmoty</t>
  </si>
  <si>
    <t>-1396490814</t>
  </si>
  <si>
    <t>(1,2*2+4,4)*1,6</t>
  </si>
  <si>
    <t>-4,0*0,63</t>
  </si>
  <si>
    <t>(1,2*2+3,1)*0,9</t>
  </si>
  <si>
    <t>(1,1*2+2,0)*5,6</t>
  </si>
  <si>
    <t>-1,6*1,0*2</t>
  </si>
  <si>
    <t>33,6*0,02+0,198</t>
  </si>
  <si>
    <t>65</t>
  </si>
  <si>
    <t>6225210_R</t>
  </si>
  <si>
    <t>Tenkovrstvá  omítka tl. 1,5 mm včetně penetrace vnějších stěn</t>
  </si>
  <si>
    <t>340990314</t>
  </si>
  <si>
    <t>"dle pol.622141001</t>
  </si>
  <si>
    <t>34,5</t>
  </si>
  <si>
    <t>66</t>
  </si>
  <si>
    <t>6221311_R</t>
  </si>
  <si>
    <t>Penetrace  vnějších stěn nanášená ručně</t>
  </si>
  <si>
    <t>1116796859</t>
  </si>
  <si>
    <t>"zdivo bez omítky</t>
  </si>
  <si>
    <t>"dle pol.6225210_R</t>
  </si>
  <si>
    <t>67</t>
  </si>
  <si>
    <t>6324000_R</t>
  </si>
  <si>
    <t>Cementový potěr  průmerná tl 120 mm (min.100 mm) z CF25-F5 provedený v ploše</t>
  </si>
  <si>
    <t>1610305798</t>
  </si>
  <si>
    <t>"nová skladba podlahy</t>
  </si>
  <si>
    <t>"místnost č.07</t>
  </si>
  <si>
    <t>62,1</t>
  </si>
  <si>
    <t>"místnost č. 10</t>
  </si>
  <si>
    <t>7,1</t>
  </si>
  <si>
    <t>0,8</t>
  </si>
  <si>
    <t>68</t>
  </si>
  <si>
    <t>6324501_R</t>
  </si>
  <si>
    <t>Cementová stěrka(C30)  tl.30 mm</t>
  </si>
  <si>
    <t>-1923472233</t>
  </si>
  <si>
    <t>"vyrovnání podlah po vybourání příček</t>
  </si>
  <si>
    <t>0,15*(6,25+4,18+6,6)</t>
  </si>
  <si>
    <t>0,15*(2,25+2,44)</t>
  </si>
  <si>
    <t>3,259*0,1+0,015</t>
  </si>
  <si>
    <t>69</t>
  </si>
  <si>
    <t>6324502_R</t>
  </si>
  <si>
    <t>Cementová stěrka(C30)  tl.5-15 mm</t>
  </si>
  <si>
    <t>1332005494</t>
  </si>
  <si>
    <t>"vyrovnání podlah mimo varnu</t>
  </si>
  <si>
    <t>72,0</t>
  </si>
  <si>
    <t>70</t>
  </si>
  <si>
    <t>273313511</t>
  </si>
  <si>
    <t>Základové desky z betonu tř. C 12/15</t>
  </si>
  <si>
    <t>698705122</t>
  </si>
  <si>
    <t>"podkladní beton</t>
  </si>
  <si>
    <t>0,05*1,35*(3,2+4,4)*1,035</t>
  </si>
  <si>
    <t>71</t>
  </si>
  <si>
    <t>273321411</t>
  </si>
  <si>
    <t>Základové desky ze ŽB tř. C 20/25</t>
  </si>
  <si>
    <t>-1413427110</t>
  </si>
  <si>
    <t>"podlahová deska</t>
  </si>
  <si>
    <t>0,15*(1,2*3,2+1,2*4,4)</t>
  </si>
  <si>
    <t>72</t>
  </si>
  <si>
    <t>273351215</t>
  </si>
  <si>
    <t>Zřízení bednění stěn základových desek</t>
  </si>
  <si>
    <t>-69895772</t>
  </si>
  <si>
    <t>"šachty VZT - dno</t>
  </si>
  <si>
    <t>0,15*(1,2*2+3,2+1,2*2+4,4)+0,14</t>
  </si>
  <si>
    <t>73</t>
  </si>
  <si>
    <t>273351216</t>
  </si>
  <si>
    <t>Odstranění bednění stěn základových desek</t>
  </si>
  <si>
    <t>1295137826</t>
  </si>
  <si>
    <t>74</t>
  </si>
  <si>
    <t>273362021</t>
  </si>
  <si>
    <t>Výztuž základových desek svařovanými sítěmi Kari</t>
  </si>
  <si>
    <t>-1171873888</t>
  </si>
  <si>
    <t>"sítě při obou površích</t>
  </si>
  <si>
    <t>"Q257A (4,12kg/m2)</t>
  </si>
  <si>
    <t>(1,2*3,2+1,2*4,4)*4,12*1,25*0,001*2</t>
  </si>
  <si>
    <t>75</t>
  </si>
  <si>
    <t>642942111</t>
  </si>
  <si>
    <t>Osazování zárubní nebo rámů dveřních kovových do 2,5 m2 na MC</t>
  </si>
  <si>
    <t>-1751029093</t>
  </si>
  <si>
    <t>"dveře D3+D4+D5+D6</t>
  </si>
  <si>
    <t>1+5+1+2</t>
  </si>
  <si>
    <t>76</t>
  </si>
  <si>
    <t>553311280</t>
  </si>
  <si>
    <t>zárubeň ocelová pro běžné zdění H 125 700 L/P</t>
  </si>
  <si>
    <t>-1248598165</t>
  </si>
  <si>
    <t>"dveře D5 - levé</t>
  </si>
  <si>
    <t>77</t>
  </si>
  <si>
    <t>553311170</t>
  </si>
  <si>
    <t>zárubeň ocelová pro běžné zdění H 110 800 L/P</t>
  </si>
  <si>
    <t>-711948852</t>
  </si>
  <si>
    <t>"dveře D4 - pravé</t>
  </si>
  <si>
    <t>78</t>
  </si>
  <si>
    <t>553311300</t>
  </si>
  <si>
    <t>zárubeň ocelová pro běžné zdění H 125 800 L/P</t>
  </si>
  <si>
    <t>462592811</t>
  </si>
  <si>
    <t>"dveře D4</t>
  </si>
  <si>
    <t>"pravé</t>
  </si>
  <si>
    <t>"levé</t>
  </si>
  <si>
    <t>79</t>
  </si>
  <si>
    <t>553311560</t>
  </si>
  <si>
    <t>zárubeň ocelová pro běžné zdění H 160 800 L/P</t>
  </si>
  <si>
    <t>-943589744</t>
  </si>
  <si>
    <t>"dveře D4 - levé</t>
  </si>
  <si>
    <t>80</t>
  </si>
  <si>
    <t>553311580</t>
  </si>
  <si>
    <t>zárubeň ocelová pro běžné zdění H 160 900 L/P</t>
  </si>
  <si>
    <t>1876829048</t>
  </si>
  <si>
    <t>"dveře D6</t>
  </si>
  <si>
    <t>81</t>
  </si>
  <si>
    <t>553311600</t>
  </si>
  <si>
    <t>zárubeň ocelová pro běžné zdění H 160 1000 L/P</t>
  </si>
  <si>
    <t>-316999986</t>
  </si>
  <si>
    <t>"dveře D3</t>
  </si>
  <si>
    <t>94</t>
  </si>
  <si>
    <t>Lešení a stavební výtahy</t>
  </si>
  <si>
    <t>82</t>
  </si>
  <si>
    <t>941111121</t>
  </si>
  <si>
    <t>Montáž lešení řadového trubkového lehkého s podlahami zatížení do 200 kg/m2 š do 1,2 m v do 10 m</t>
  </si>
  <si>
    <t>-159956890</t>
  </si>
  <si>
    <t>"šachty</t>
  </si>
  <si>
    <t>(7,0-1,5)*(2,0*1,2*2+1,2*2+1,2*2)</t>
  </si>
  <si>
    <t>83</t>
  </si>
  <si>
    <t>941111221</t>
  </si>
  <si>
    <t>Příplatek k lešení řadovému trubkovému lehkému s podlahami š 1,2 m v 10 m za první a ZKD den použití</t>
  </si>
  <si>
    <t>-1823425018</t>
  </si>
  <si>
    <t>"celkem 25 dní</t>
  </si>
  <si>
    <t>52,8*25</t>
  </si>
  <si>
    <t>84</t>
  </si>
  <si>
    <t>944511111</t>
  </si>
  <si>
    <t>Montáž ochranné sítě z textilie z umělých vláken</t>
  </si>
  <si>
    <t>-366974528</t>
  </si>
  <si>
    <t>85</t>
  </si>
  <si>
    <t>944511211</t>
  </si>
  <si>
    <t>Příplatek k ochranné síti za první a ZKD den použití</t>
  </si>
  <si>
    <t>1592009918</t>
  </si>
  <si>
    <t>86</t>
  </si>
  <si>
    <t>941111821</t>
  </si>
  <si>
    <t>Demontáž lešení řadového trubkového lehkého s podlahami zatížení do 200 kg/m2 š do 1,2 m v do 10 m</t>
  </si>
  <si>
    <t>-1139907869</t>
  </si>
  <si>
    <t>87</t>
  </si>
  <si>
    <t>944511811</t>
  </si>
  <si>
    <t>Demontáž ochranné sítě z textilie z umělých vláken</t>
  </si>
  <si>
    <t>1565565590</t>
  </si>
  <si>
    <t>88</t>
  </si>
  <si>
    <t>949101111</t>
  </si>
  <si>
    <t>Lešení pomocné pro objekty pozemních staveb s lešeňovou podlahou v do 1,9 m zatížení do 150 kg/m2</t>
  </si>
  <si>
    <t>-1281290012</t>
  </si>
  <si>
    <t>89</t>
  </si>
  <si>
    <t>943211111</t>
  </si>
  <si>
    <t>Montáž lešení prostorového rámového lehkého s podlahami zatížení do 200 kg/m2 v do 10 m</t>
  </si>
  <si>
    <t>-760330600</t>
  </si>
  <si>
    <t>0,8*1,6*8,0+0,76</t>
  </si>
  <si>
    <t>90</t>
  </si>
  <si>
    <t>943211119</t>
  </si>
  <si>
    <t>Příplatek k lešení prostorovému rámovému lehkému s podlahami za půdorysnou plochu do 6 m2</t>
  </si>
  <si>
    <t>1417579363</t>
  </si>
  <si>
    <t>91</t>
  </si>
  <si>
    <t>943211211</t>
  </si>
  <si>
    <t>Příplatek k lešení prostorovému rámovému lehkému s podlahami v do 10 m za první a ZKD den použití</t>
  </si>
  <si>
    <t>-1858318960</t>
  </si>
  <si>
    <t>"25 dní</t>
  </si>
  <si>
    <t>11,0*25</t>
  </si>
  <si>
    <t>92</t>
  </si>
  <si>
    <t>943211811</t>
  </si>
  <si>
    <t>Demontáž lešení prostorového rámového lehkého s podlahami zatížení do 200 kg/m2 v do 10 m</t>
  </si>
  <si>
    <t>-1862099104</t>
  </si>
  <si>
    <t>95</t>
  </si>
  <si>
    <t>Různé dokončovací konstrukce a práce pozemních staveb</t>
  </si>
  <si>
    <t>93</t>
  </si>
  <si>
    <t>9500110_R</t>
  </si>
  <si>
    <t>Těsnění spár okolo nerezových žlabů - nehnijící provazec + trvale pružný tmel</t>
  </si>
  <si>
    <t>1754600714</t>
  </si>
  <si>
    <t>"okolo žlabů</t>
  </si>
  <si>
    <t>(0,3+0,78+0,3+1,6)*2</t>
  </si>
  <si>
    <t>(0,3+0,8)*2*7</t>
  </si>
  <si>
    <t>0,14</t>
  </si>
  <si>
    <t>9500120_R</t>
  </si>
  <si>
    <t>Montáž a dodávka kovového dilatačního profilu v ploše podlahy</t>
  </si>
  <si>
    <t>-274976342</t>
  </si>
  <si>
    <t>9500130_R</t>
  </si>
  <si>
    <t>Montáž a dodávka přechodové podlahové nerez lišty</t>
  </si>
  <si>
    <t>1840036484</t>
  </si>
  <si>
    <t>"přechod mezi novou a ostatní podlahou</t>
  </si>
  <si>
    <t>1,05*2+0,8</t>
  </si>
  <si>
    <t>96</t>
  </si>
  <si>
    <t>9500140_R</t>
  </si>
  <si>
    <t>Těsnění spár PU tmelem</t>
  </si>
  <si>
    <t>-1019678854</t>
  </si>
  <si>
    <t>"ukončení fabionu</t>
  </si>
  <si>
    <t>"detail č.1 + č.2</t>
  </si>
  <si>
    <t>45,0</t>
  </si>
  <si>
    <t>97</t>
  </si>
  <si>
    <t>9500210_R</t>
  </si>
  <si>
    <t>Montáž a dodávka profilu U 150x40x4 mm z kompozitního materiálu (plast+vlákna) včetně kotevních prvků</t>
  </si>
  <si>
    <t>-1461317274</t>
  </si>
  <si>
    <t>"detail podlahy č.2</t>
  </si>
  <si>
    <t>98</t>
  </si>
  <si>
    <t>9500220_R</t>
  </si>
  <si>
    <t>Montáž a dodávka plochého profilu100x4 mm z kompozitního materiálu (plast+vlákna) včetně kotevních prvků</t>
  </si>
  <si>
    <t>174370280</t>
  </si>
  <si>
    <t>99</t>
  </si>
  <si>
    <t>9500300_R</t>
  </si>
  <si>
    <t>Chemická kotva z nerezové oceli pr.12 mm, kotevní délka 200 mm, do plynosilikátového zdiva včetně vyvrtání otvoru - montáž, dodávka, doprava</t>
  </si>
  <si>
    <t>-754162618</t>
  </si>
  <si>
    <t>"provázání VZT a stávající budovy</t>
  </si>
  <si>
    <t>6,0</t>
  </si>
  <si>
    <t>100</t>
  </si>
  <si>
    <t>952901111</t>
  </si>
  <si>
    <t>Vyčištění budov bytové a občanské výstavby při výšce podlaží do 4 m</t>
  </si>
  <si>
    <t>1173278032</t>
  </si>
  <si>
    <t>101</t>
  </si>
  <si>
    <t>9500400-R</t>
  </si>
  <si>
    <t>Plastová krycí manžeta na fasádu pro otvor pr.120 mm - montáž, dodávka, doprava</t>
  </si>
  <si>
    <t>-1094335244</t>
  </si>
  <si>
    <t>Bourání konstrukcí</t>
  </si>
  <si>
    <t>102</t>
  </si>
  <si>
    <t>965042241</t>
  </si>
  <si>
    <t>Bourání podkladů pod dlažby nebo mazanin betonových nebo z litého asfaltu tl přes 100 mm pl přes 4 m2</t>
  </si>
  <si>
    <t>-187859336</t>
  </si>
  <si>
    <t>"průměrná tl. mazaniny 210 mm</t>
  </si>
  <si>
    <t>"podlaha varny</t>
  </si>
  <si>
    <t>"dle pol.771571810 mezisoučet A</t>
  </si>
  <si>
    <t>77,0*0,21</t>
  </si>
  <si>
    <t>"méně část plochy budoucí místnosti č.01</t>
  </si>
  <si>
    <t>-2,335*2,765*0,21</t>
  </si>
  <si>
    <t>"prúměrná tl. podkladu + lože pod dlažbou</t>
  </si>
  <si>
    <t>"podlahy mimo varnu - v tl. cca 150 mm</t>
  </si>
  <si>
    <t>"dle pol.771571810 mezisoučet B</t>
  </si>
  <si>
    <t xml:space="preserve">72,0*0,15 </t>
  </si>
  <si>
    <t>"zbývající tl. bet.mazaniny až na ŽB panel</t>
  </si>
  <si>
    <t>"v místě nového stropního prostupu</t>
  </si>
  <si>
    <t>"tl. cca 50 mm - prostupy mimo varnu</t>
  </si>
  <si>
    <t>0,05*(0,75*0,6+1,1*0,76)</t>
  </si>
  <si>
    <t>103</t>
  </si>
  <si>
    <t>972054221</t>
  </si>
  <si>
    <t>Vybourání otvorů v ŽB stropech nebo klenbách pl do 0,09 m2 tl do 100 mm</t>
  </si>
  <si>
    <t>-1466687261</t>
  </si>
  <si>
    <t>"otvor d=200 mm</t>
  </si>
  <si>
    <t>104</t>
  </si>
  <si>
    <t>972054491</t>
  </si>
  <si>
    <t>Vybourání otvorů v ŽB stropech nebo klenbách pl do 1 m2 tl přes 80 mm</t>
  </si>
  <si>
    <t>1500335345</t>
  </si>
  <si>
    <t>"výkres č.4 - 1.NP</t>
  </si>
  <si>
    <t>"prostupy ve stropě 1.PP</t>
  </si>
  <si>
    <t>"poloha prostupů musí být mezi žebry panelu</t>
  </si>
  <si>
    <t>0,1*(0,76*0,6+1,3*0,6+1,1*0,76)</t>
  </si>
  <si>
    <t>0,1*0,81*0,81</t>
  </si>
  <si>
    <t>105</t>
  </si>
  <si>
    <t>974031134</t>
  </si>
  <si>
    <t>Vysekání rýh ve zdivu cihelném hl do 50 mm š do 150 mm</t>
  </si>
  <si>
    <t>1655691786</t>
  </si>
  <si>
    <t>"detail 1 - rýha hl.40 mm výška  cca 150 mm</t>
  </si>
  <si>
    <t>"bourané sokly méně detail 2</t>
  </si>
  <si>
    <t>"pol.771471810</t>
  </si>
  <si>
    <t>50,0-(0,7+0,3)</t>
  </si>
  <si>
    <t>106</t>
  </si>
  <si>
    <t>961044111</t>
  </si>
  <si>
    <t>Bourání základů z betonu prostého</t>
  </si>
  <si>
    <t>1459833003</t>
  </si>
  <si>
    <t xml:space="preserve">"anglické dvorky v místě VZT šachet </t>
  </si>
  <si>
    <t>"dle TZ</t>
  </si>
  <si>
    <t>1,9</t>
  </si>
  <si>
    <t>107</t>
  </si>
  <si>
    <t>962031132</t>
  </si>
  <si>
    <t>Bourání příček z cihel pálených na MVC tl do 100 mm</t>
  </si>
  <si>
    <t>2026204381</t>
  </si>
  <si>
    <t>3,46*1,225-0,8*2,0+0,061</t>
  </si>
  <si>
    <t>108</t>
  </si>
  <si>
    <t>962031133</t>
  </si>
  <si>
    <t>Bourání příček z cihel pálených na MVC tl do 150 mm</t>
  </si>
  <si>
    <t>-2099180970</t>
  </si>
  <si>
    <t>3,0*(6,25+4,18+6,6)</t>
  </si>
  <si>
    <t>2,4*(2,25+2,44)</t>
  </si>
  <si>
    <t>-0,8*2,0*5</t>
  </si>
  <si>
    <t>3,46*(13,0+1,05+0,92)</t>
  </si>
  <si>
    <t>-(10,27*2,27+0,8*2,0*2)</t>
  </si>
  <si>
    <t>3,46*(2,3+0,575*3+0,5)-0,6*2,0</t>
  </si>
  <si>
    <t>3,17*(2,215+2,6)-1,25*2,0</t>
  </si>
  <si>
    <t>0,25</t>
  </si>
  <si>
    <t>109</t>
  </si>
  <si>
    <t>968062374</t>
  </si>
  <si>
    <t>Vybourání dřevěných rámů oken zdvojených včetně křídel pl do 1 m2</t>
  </si>
  <si>
    <t>234785431</t>
  </si>
  <si>
    <t>"dveře v 1.PP- 6 ks</t>
  </si>
  <si>
    <t>0,8*2,0*6</t>
  </si>
  <si>
    <t>110</t>
  </si>
  <si>
    <t>968062377</t>
  </si>
  <si>
    <t>Vybourání dřevěných rámů oken zdvojených včetně křídel pl přes 4 m2</t>
  </si>
  <si>
    <t>-1805055263</t>
  </si>
  <si>
    <t>2,23*2,2</t>
  </si>
  <si>
    <t>111</t>
  </si>
  <si>
    <t>968072455</t>
  </si>
  <si>
    <t>Vybourání kovových dveřních zárubní pl do 2 m2</t>
  </si>
  <si>
    <t>2074363128</t>
  </si>
  <si>
    <t>0,8*1,97*6</t>
  </si>
  <si>
    <t>0,86*2,02+0,8*1,97*4+0,6*1,97</t>
  </si>
  <si>
    <t>112</t>
  </si>
  <si>
    <t>968072456</t>
  </si>
  <si>
    <t>Vybourání kovových dveřních zárubní pl přes 2 m2</t>
  </si>
  <si>
    <t>1028334931</t>
  </si>
  <si>
    <t>1,35+1,97*1,25*1,97+1,29*2,92</t>
  </si>
  <si>
    <t>1,4*2,0</t>
  </si>
  <si>
    <t>113</t>
  </si>
  <si>
    <t>971033531</t>
  </si>
  <si>
    <t>Vybourání otvorů ve zdivu cihelném pl do 1 m2 na MVC nebo MV tl do 150 mm</t>
  </si>
  <si>
    <t>1249697323</t>
  </si>
  <si>
    <t>"otvory v příčkách</t>
  </si>
  <si>
    <t>0,8*0,8*2</t>
  </si>
  <si>
    <t>0,8*0,6+1,3*0,5</t>
  </si>
  <si>
    <t>114</t>
  </si>
  <si>
    <t>971033561</t>
  </si>
  <si>
    <t>Vybourání otvorů ve zdivu cihelném pl do 1 m2 na MVC nebo MV tl do 600 mm</t>
  </si>
  <si>
    <t>-645033752</t>
  </si>
  <si>
    <t>"otvory pro VZT v obvodovém zdivu</t>
  </si>
  <si>
    <t>0,4*(0,85*0,6+0,85*0,8)</t>
  </si>
  <si>
    <t>revizní otvor 600x600 mm v 1.PP</t>
  </si>
  <si>
    <t>0,4*0,6*0,6</t>
  </si>
  <si>
    <t>115</t>
  </si>
  <si>
    <t>971033451</t>
  </si>
  <si>
    <t>Vybourání otvorů ve zdivu cihelném pl do 0,25 m2 na MVC nebo MV tl do 450 mm</t>
  </si>
  <si>
    <t>88250378</t>
  </si>
  <si>
    <t>obvodové zdivo - 1.NP</t>
  </si>
  <si>
    <t>116</t>
  </si>
  <si>
    <t>971033631</t>
  </si>
  <si>
    <t>Vybourání otvorů ve zdivu cihelném pl do 4 m2 na MVC nebo MV tl do 150 mm</t>
  </si>
  <si>
    <t>-1865752247</t>
  </si>
  <si>
    <t>"nový dveřní otvor</t>
  </si>
  <si>
    <t>1,0*2,05</t>
  </si>
  <si>
    <t>1,04*2,1+0,8*2,1+0,9*2,02</t>
  </si>
  <si>
    <t>117</t>
  </si>
  <si>
    <t>971033651</t>
  </si>
  <si>
    <t>Vybourání otvorů ve zdivu cihelném pl do 4 m2 na MVC nebo MV tl do 600 mm</t>
  </si>
  <si>
    <t>1344234276</t>
  </si>
  <si>
    <t>0,4*0,85*1,65</t>
  </si>
  <si>
    <t>118</t>
  </si>
  <si>
    <t>967031132</t>
  </si>
  <si>
    <t>Přisekání rovných ostění v cihelném zdivu na MV nebo MVC</t>
  </si>
  <si>
    <t>771572124</t>
  </si>
  <si>
    <t>"vybourané  otvory</t>
  </si>
  <si>
    <t>0,4*(0,97+0,73)*2*5</t>
  </si>
  <si>
    <t>0,4*(0,85*3+0,6+0,8+1,65)*2</t>
  </si>
  <si>
    <t>0,4*0,6*4</t>
  </si>
  <si>
    <t>0,15*(0,8+2,0*2)*2</t>
  </si>
  <si>
    <t>0,15*(0,8*4*2+0,8*2+0,6*2)</t>
  </si>
  <si>
    <t>0,15*(1,0+2,05*2+1,3*2+0,5*2)</t>
  </si>
  <si>
    <t>"po vybouryných příčkách</t>
  </si>
  <si>
    <t>0,15*2,7*7</t>
  </si>
  <si>
    <t>0,37*(0,86+2,02*2+1,29+2,92*2)</t>
  </si>
  <si>
    <t>0,3*(2,23+2,2)*2</t>
  </si>
  <si>
    <t>0,15*(1,04+2,1*2+0,8+2,1*2+0,9*2,02*2)</t>
  </si>
  <si>
    <t>0,15*(1,25+2,02*2)</t>
  </si>
  <si>
    <t>0,16*(1,4+1,97*2)</t>
  </si>
  <si>
    <t>0,125*3,46*3+0,15*3,46*2</t>
  </si>
  <si>
    <t>0,15*3,17*4</t>
  </si>
  <si>
    <t>33,3*0,1+0,394</t>
  </si>
  <si>
    <t>119</t>
  </si>
  <si>
    <t>977211112</t>
  </si>
  <si>
    <t>Řezání ŽB kcí hl do 350 mm stěnovou pilou do průměru výztuže 16 mm</t>
  </si>
  <si>
    <t>-1366792590</t>
  </si>
  <si>
    <t>"betonová podlaha - otvory pro protupy</t>
  </si>
  <si>
    <t>"ŽB stropní panel + betonová mazenina</t>
  </si>
  <si>
    <t>0,3*(0,75+0,6+1,3+0,6+1,1+0,76+0,81*2)*2</t>
  </si>
  <si>
    <t>3,14*0,2</t>
  </si>
  <si>
    <t>120</t>
  </si>
  <si>
    <t>9700010_R</t>
  </si>
  <si>
    <t>Podpěrné a zajišťující konstrukce při bourání prostupů stropem 1.PP</t>
  </si>
  <si>
    <t>731231435</t>
  </si>
  <si>
    <t>"výměra v půdorysné ploše prostupů (m2)</t>
  </si>
  <si>
    <t>0,75*0,6+0,81*0,81</t>
  </si>
  <si>
    <t>1,3*0,6+1,1*0,76</t>
  </si>
  <si>
    <t>2,722*0,5</t>
  </si>
  <si>
    <t>"ostatní jištění (stávající překlady apod)</t>
  </si>
  <si>
    <t>3,0</t>
  </si>
  <si>
    <t>121</t>
  </si>
  <si>
    <t>96608010R</t>
  </si>
  <si>
    <t>Bourání kontaktního zateplení z desek tloušťky do 180 mm včetně omítky</t>
  </si>
  <si>
    <t>179599826</t>
  </si>
  <si>
    <t>odstranění zateplení po celé šířce šachty na výšku cca 450 mm</t>
  </si>
  <si>
    <t>0,45*2,0</t>
  </si>
  <si>
    <t>ostatní drobné otvory v obvodovém zatepleném zdivu</t>
  </si>
  <si>
    <t>2,1</t>
  </si>
  <si>
    <t>122</t>
  </si>
  <si>
    <t>96608020R</t>
  </si>
  <si>
    <t>Prořez tepelné izolace v místě napojení dvorků na fasádu</t>
  </si>
  <si>
    <t>319258394</t>
  </si>
  <si>
    <t>1.PP</t>
  </si>
  <si>
    <t>0,15*4,0*4</t>
  </si>
  <si>
    <t>997</t>
  </si>
  <si>
    <t>Přesun sutě</t>
  </si>
  <si>
    <t>123</t>
  </si>
  <si>
    <t>997013111</t>
  </si>
  <si>
    <t>Vnitrostaveništní doprava suti a vybouraných hmot pro budovy v do 6 m s použitím mechanizace</t>
  </si>
  <si>
    <t>-323000002</t>
  </si>
  <si>
    <t>124</t>
  </si>
  <si>
    <t>997013501</t>
  </si>
  <si>
    <t>Odvoz suti a vybouraných hmot na skládku nebo meziskládku do 1 km se složením</t>
  </si>
  <si>
    <t>-1864589542</t>
  </si>
  <si>
    <t>125</t>
  </si>
  <si>
    <t>997013509</t>
  </si>
  <si>
    <t>Příplatek k odvozu suti a vybouraných hmot na skládku ZKD 1 km přes 1 km</t>
  </si>
  <si>
    <t>2087335315</t>
  </si>
  <si>
    <t>"celkem 17 km</t>
  </si>
  <si>
    <t>122,989*(17-1)</t>
  </si>
  <si>
    <t>126</t>
  </si>
  <si>
    <t>9970138_R</t>
  </si>
  <si>
    <t>Poplatek za uložení stavebního betonového odpadu na skládce (skládkovné)</t>
  </si>
  <si>
    <t>-1835385157</t>
  </si>
  <si>
    <t>127</t>
  </si>
  <si>
    <t>9970139_R</t>
  </si>
  <si>
    <t>Poplatek za uložení stavebního odpadu z keramických materiálů na skládce (skládkovné)</t>
  </si>
  <si>
    <t>-2117014213</t>
  </si>
  <si>
    <t>128</t>
  </si>
  <si>
    <t>997013831</t>
  </si>
  <si>
    <t>Poplatek za uložení stavebního směsného odpadu na skládce (skládkovné)</t>
  </si>
  <si>
    <t>-1442989856</t>
  </si>
  <si>
    <t>998</t>
  </si>
  <si>
    <t>Přesun hmot</t>
  </si>
  <si>
    <t>129</t>
  </si>
  <si>
    <t>998011001</t>
  </si>
  <si>
    <t>Přesun hmot pro budovy zděné v do 6 m</t>
  </si>
  <si>
    <t>-1613994018</t>
  </si>
  <si>
    <t>PSV</t>
  </si>
  <si>
    <t>Práce a dodávky PSV</t>
  </si>
  <si>
    <t>Demontáže</t>
  </si>
  <si>
    <t>130</t>
  </si>
  <si>
    <t>771471810</t>
  </si>
  <si>
    <t>Demontáž soklíků z dlaždic keramických kladených do malty rovných</t>
  </si>
  <si>
    <t>1977547811</t>
  </si>
  <si>
    <t>(6,2+2,95)*2-0,8</t>
  </si>
  <si>
    <t>131</t>
  </si>
  <si>
    <t>771571810</t>
  </si>
  <si>
    <t>Demontáž podlah z dlaždic keramických kladených do malty</t>
  </si>
  <si>
    <t>-1982550978</t>
  </si>
  <si>
    <t>5,92*2,335</t>
  </si>
  <si>
    <t>5,92*(6,35+3,875)-0,7*0,3</t>
  </si>
  <si>
    <t>0,5*(2,14+2,19)</t>
  </si>
  <si>
    <t>0,69</t>
  </si>
  <si>
    <t>"podlahy mimo varnu (výkres č.4)</t>
  </si>
  <si>
    <t>132</t>
  </si>
  <si>
    <t>781471810</t>
  </si>
  <si>
    <t>Demontáž obkladů z obkladaček keramických kladených do malty</t>
  </si>
  <si>
    <t>-337589290</t>
  </si>
  <si>
    <t>"původní varna</t>
  </si>
  <si>
    <t>1,4*(5,92*4-1,25*2+2,25*2)</t>
  </si>
  <si>
    <t>1,4*(10,6*2-1,4)</t>
  </si>
  <si>
    <t>1,4*(0,83+0,54+0,22+0,5)*2</t>
  </si>
  <si>
    <t>0,9*10,3*2+1,4*(1,2*2+1,05+0,92-0,8*2)</t>
  </si>
  <si>
    <t>1,4*(13,0-1,4+2,8*2)</t>
  </si>
  <si>
    <t>-(1,4-0,8)*2,23*2</t>
  </si>
  <si>
    <t>113,4*0,05+0,984</t>
  </si>
  <si>
    <t>133</t>
  </si>
  <si>
    <t>783801812</t>
  </si>
  <si>
    <t>Odstranění nátěrů z omítek stěn oškrabáním s obroušením</t>
  </si>
  <si>
    <t>-1481924426</t>
  </si>
  <si>
    <t>"omyvatelný nátěr</t>
  </si>
  <si>
    <t>1,4*(2,24+3,5)+0,964</t>
  </si>
  <si>
    <t>134</t>
  </si>
  <si>
    <t>784121001</t>
  </si>
  <si>
    <t>Oškrabání malby v mísnostech výšky do 3,80 m</t>
  </si>
  <si>
    <t>-1973065043</t>
  </si>
  <si>
    <t>4,4*6,3+5,8*6,2</t>
  </si>
  <si>
    <t>6,1*6,2+0,5*(2,45+2,25)</t>
  </si>
  <si>
    <t>0,3*(5,8*6+6,0*6+4,3*5)*2</t>
  </si>
  <si>
    <t>159,3*0,04</t>
  </si>
  <si>
    <t>3,0*(4,3+6,3+6,8+0,8+4,3)</t>
  </si>
  <si>
    <t>3,0*(6,2*2+5,8)</t>
  </si>
  <si>
    <t>3,0*(6,1+6,0*2)</t>
  </si>
  <si>
    <t>3,0*(6,1+5,8)-2,4*(2,45+2,25)*2</t>
  </si>
  <si>
    <t>0,5*2,4*4</t>
  </si>
  <si>
    <t>30,0</t>
  </si>
  <si>
    <t>-0,97*0,73*12</t>
  </si>
  <si>
    <t>-2,0*(0,9*2+0,85)</t>
  </si>
  <si>
    <t>(3,45-1,4)*5,92*4-(2,2*1,25*4+1,25*0,6*2)</t>
  </si>
  <si>
    <t>(3,45-1,4)*10,6*2-(1,4*0,6+1,25)</t>
  </si>
  <si>
    <t>-(3,45-1,4)*1,3</t>
  </si>
  <si>
    <t>(3,45-1,4)*(0,83+0,54+0,22+0,5)*2</t>
  </si>
  <si>
    <t>"strop</t>
  </si>
  <si>
    <t>5,92*2,215+5,92*10,6</t>
  </si>
  <si>
    <t>0,3*6,25*10*2</t>
  </si>
  <si>
    <t>"místnosti mimo varnu</t>
  </si>
  <si>
    <t>(3,45-1,4)*(13,0+2,9*2)</t>
  </si>
  <si>
    <t>-(0,6*1,4+0,8*2,2*2)</t>
  </si>
  <si>
    <t>(3,45-0,2)*(6,2+2,95)*2-0,6*2,0</t>
  </si>
  <si>
    <t>3,45*(1,63+1,97)*2</t>
  </si>
  <si>
    <t>(3,45-1,4)*(2,24+3,5)</t>
  </si>
  <si>
    <t>3,45*(1,5+3,5+3,2+0,8+2,95)</t>
  </si>
  <si>
    <t>-(1,0*2,0+1,23+2,2)</t>
  </si>
  <si>
    <t>0,702</t>
  </si>
  <si>
    <t>2,95*6,2+2,95*6,3+0,4*1,0</t>
  </si>
  <si>
    <t>-2,8*0,9</t>
  </si>
  <si>
    <t>0,3*(6,2*2*2+6,3*2*2)</t>
  </si>
  <si>
    <t>70,0+0,855</t>
  </si>
  <si>
    <t>135</t>
  </si>
  <si>
    <t>766691914</t>
  </si>
  <si>
    <t>Vyvěšení nebo zavěšení dřevěných křídel dveří pl do 2 m2</t>
  </si>
  <si>
    <t>755483373</t>
  </si>
  <si>
    <t>"bourání dveřních otvorů v 1.PP</t>
  </si>
  <si>
    <t>"bourání dveřních otvorů v 1.NP</t>
  </si>
  <si>
    <t>136</t>
  </si>
  <si>
    <t>766112820</t>
  </si>
  <si>
    <t>Demontáž truhlářských stěn dřevěných zasklených</t>
  </si>
  <si>
    <t>376160453</t>
  </si>
  <si>
    <t>10,27*2,27</t>
  </si>
  <si>
    <t>137</t>
  </si>
  <si>
    <t>763135812</t>
  </si>
  <si>
    <t xml:space="preserve">Demontáž podhledu sádrokartonového na roštu </t>
  </si>
  <si>
    <t>-1796727356</t>
  </si>
  <si>
    <t>1,22*1,225+0,945*0,7+0,044</t>
  </si>
  <si>
    <t>138</t>
  </si>
  <si>
    <t>776201812</t>
  </si>
  <si>
    <t>Demontáž lepených povlakových podlah s podložkou ručně</t>
  </si>
  <si>
    <t>1510913578</t>
  </si>
  <si>
    <t>"laminátová podlaha v kanceláři</t>
  </si>
  <si>
    <t>6,6</t>
  </si>
  <si>
    <t>139</t>
  </si>
  <si>
    <t>764002851</t>
  </si>
  <si>
    <t>Demontáž oplechování parapetů do suti</t>
  </si>
  <si>
    <t>741791527</t>
  </si>
  <si>
    <t>2,3+0,8*5</t>
  </si>
  <si>
    <t>140</t>
  </si>
  <si>
    <t>764002841</t>
  </si>
  <si>
    <t>Demontáž oplechování horních ploch zdí a nadezdívek do suti</t>
  </si>
  <si>
    <t>2118350835</t>
  </si>
  <si>
    <t>"oplechování atiky podél šachty VZT</t>
  </si>
  <si>
    <t>141</t>
  </si>
  <si>
    <t>7001001_R</t>
  </si>
  <si>
    <t>Demontáž výtahu včetně doplňku, odvoz a likvidace dle platné legislativy</t>
  </si>
  <si>
    <t>1241838320</t>
  </si>
  <si>
    <t>711</t>
  </si>
  <si>
    <t>Izolace proti vodě, vlhkosti a plynům</t>
  </si>
  <si>
    <t>142</t>
  </si>
  <si>
    <t>711112001</t>
  </si>
  <si>
    <t>Provedení izolace proti zemní vlhkosti svislé za studena nátěrem penetračním</t>
  </si>
  <si>
    <t>-1920527782</t>
  </si>
  <si>
    <t>" izolace pod terénem - VZT šachty</t>
  </si>
  <si>
    <t>"oprava a doplnění stávající izolace</t>
  </si>
  <si>
    <t>"na stávajícím objektu</t>
  </si>
  <si>
    <t>"předpoklad 80% plochy</t>
  </si>
  <si>
    <t>2,2*3,2+2,1*4,4*0,8</t>
  </si>
  <si>
    <t>"skladba F1 - hydroizolace</t>
  </si>
  <si>
    <t>2,25*(1,15*2+3,0+1,15*2+4,3)</t>
  </si>
  <si>
    <t>"napojení na stávající objekt</t>
  </si>
  <si>
    <t>0,5*2,25*4+0,5*(3,2+4,4)</t>
  </si>
  <si>
    <t>0,493</t>
  </si>
  <si>
    <t>143</t>
  </si>
  <si>
    <t>711111001</t>
  </si>
  <si>
    <t>Provedení izolace proti zemní vlhkosti vodorovné za studena nátěrem penetračním</t>
  </si>
  <si>
    <t>-2058665881</t>
  </si>
  <si>
    <t>"dno šachet</t>
  </si>
  <si>
    <t>1,2*3,2+1,2*4,4+0,08</t>
  </si>
  <si>
    <t>144</t>
  </si>
  <si>
    <t>111631500</t>
  </si>
  <si>
    <t>lak asfaltový ALP/9 bal 9 kg</t>
  </si>
  <si>
    <t>1303511115</t>
  </si>
  <si>
    <t>"množství dle ceníkové přílohy</t>
  </si>
  <si>
    <t>"pol.711112001</t>
  </si>
  <si>
    <t>50,0*0,00035</t>
  </si>
  <si>
    <t>"pol.7111111001</t>
  </si>
  <si>
    <t>9,2*0,0003</t>
  </si>
  <si>
    <t>145</t>
  </si>
  <si>
    <t>711142559</t>
  </si>
  <si>
    <t>Provedení izolace proti zemní vlhkosti pásy přitavením svislé NAIP</t>
  </si>
  <si>
    <t>-1800663368</t>
  </si>
  <si>
    <t>146</t>
  </si>
  <si>
    <t>711141559</t>
  </si>
  <si>
    <t>Provedení izolace proti zemní vlhkosti pásy přitavením vodorovné NAIP</t>
  </si>
  <si>
    <t>-257259601</t>
  </si>
  <si>
    <t>147</t>
  </si>
  <si>
    <t>628522540</t>
  </si>
  <si>
    <t xml:space="preserve">pás asfaltovaný modifikovaný </t>
  </si>
  <si>
    <t>1381504982</t>
  </si>
  <si>
    <t>"pol.711142559</t>
  </si>
  <si>
    <t>50,0*1,2</t>
  </si>
  <si>
    <t>"pol.711141559</t>
  </si>
  <si>
    <t>9,2*1,15+0,02</t>
  </si>
  <si>
    <t>148</t>
  </si>
  <si>
    <t>711491273</t>
  </si>
  <si>
    <t>Provedení izolace proti tlakové vodě svislé z nopové folie</t>
  </si>
  <si>
    <t>377490053</t>
  </si>
  <si>
    <t>"dle pol.711142559</t>
  </si>
  <si>
    <t>50,0</t>
  </si>
  <si>
    <t>149</t>
  </si>
  <si>
    <t>711491173</t>
  </si>
  <si>
    <t>Provedení izolace proti tlakové vodě vodorovné z nopové folie</t>
  </si>
  <si>
    <t>-1004533051</t>
  </si>
  <si>
    <t>"dle pol.711141559</t>
  </si>
  <si>
    <t>9,2</t>
  </si>
  <si>
    <t>150</t>
  </si>
  <si>
    <t>283235000</t>
  </si>
  <si>
    <t>fólie plastová nopová v.8 mm</t>
  </si>
  <si>
    <t>1256079275</t>
  </si>
  <si>
    <t>"pol.711491273</t>
  </si>
  <si>
    <t>"pol.711471173</t>
  </si>
  <si>
    <t>151</t>
  </si>
  <si>
    <t>711491177</t>
  </si>
  <si>
    <t>Připevnění vodorovné izolace proti tlakové vodě  lištou včetně tmelení</t>
  </si>
  <si>
    <t>863746844</t>
  </si>
  <si>
    <t>"okapnička PVC se síťovinou</t>
  </si>
  <si>
    <t>1,15*2+3,0+1,15*2+4,3</t>
  </si>
  <si>
    <t>12,0*0,1</t>
  </si>
  <si>
    <t>152</t>
  </si>
  <si>
    <t>26544</t>
  </si>
  <si>
    <t>Okapnička  PVC se síťovinou l = 2,5 m, neměkčené PVC bílé barvy s integrovanou síťovinou.</t>
  </si>
  <si>
    <t>-940284404</t>
  </si>
  <si>
    <t>"ztratné 10%</t>
  </si>
  <si>
    <t>"dle pol.711491177</t>
  </si>
  <si>
    <t>13,1/2,5*1,1+0,236</t>
  </si>
  <si>
    <t>153</t>
  </si>
  <si>
    <t>998711101</t>
  </si>
  <si>
    <t>Přesun hmot tonážní pro izolace proti vodě, vlhkosti a plynům v objektech výšky do 6 m</t>
  </si>
  <si>
    <t>1362375596</t>
  </si>
  <si>
    <t>712</t>
  </si>
  <si>
    <t>Povlakové krytiny</t>
  </si>
  <si>
    <t>154</t>
  </si>
  <si>
    <t>712363001</t>
  </si>
  <si>
    <t>Provedení povlakové krytiny střech do 10° termoplastickou fólií PVC rozvinutím a natažením v ploše</t>
  </si>
  <si>
    <t>1770542599</t>
  </si>
  <si>
    <t>"šachty VZT - střecha S1</t>
  </si>
  <si>
    <t>1,2*4,4+1,4*2,0+1,2+1,1</t>
  </si>
  <si>
    <t>"vytažení na stěnu</t>
  </si>
  <si>
    <t>0,2*(4,4+1,2)</t>
  </si>
  <si>
    <t>155</t>
  </si>
  <si>
    <t>712363104</t>
  </si>
  <si>
    <t>Provedení povlakové krytiny střech do 10° ukotvení fólie talířovou hmoždinkou do dřevěné konstrukce</t>
  </si>
  <si>
    <t>-1792568467</t>
  </si>
  <si>
    <t>"4 až 6 ks hmoždinek / 1 m2</t>
  </si>
  <si>
    <t>"dle pol.712363001</t>
  </si>
  <si>
    <t>11,5*(4+6)/2</t>
  </si>
  <si>
    <t>0,5</t>
  </si>
  <si>
    <t>156</t>
  </si>
  <si>
    <t>283220130</t>
  </si>
  <si>
    <t>fólie hydroizolační střešní - barevná</t>
  </si>
  <si>
    <t>-1842761851</t>
  </si>
  <si>
    <t>"ztratné 20%</t>
  </si>
  <si>
    <t>11,5*1,2</t>
  </si>
  <si>
    <t>157</t>
  </si>
  <si>
    <t>590513240</t>
  </si>
  <si>
    <t>hmoždinka talířová  s ocelovým trnem</t>
  </si>
  <si>
    <t>-184535373</t>
  </si>
  <si>
    <t>158</t>
  </si>
  <si>
    <t>712363112</t>
  </si>
  <si>
    <t>Provedení povlakové krytiny střech do 10° překrytí talířové hmoždinky pruhem navařené fólie</t>
  </si>
  <si>
    <t>-1884585745</t>
  </si>
  <si>
    <t>159</t>
  </si>
  <si>
    <t>712391171</t>
  </si>
  <si>
    <t>Provedení povlakové krytiny střech do 10° podkladní textilní vrstvy</t>
  </si>
  <si>
    <t>1306577025</t>
  </si>
  <si>
    <t>11,5</t>
  </si>
  <si>
    <t>160</t>
  </si>
  <si>
    <t>693110030</t>
  </si>
  <si>
    <t>geotextilie  200 g/m2</t>
  </si>
  <si>
    <t>1245235667</t>
  </si>
  <si>
    <t>11,5*1,15+0,275</t>
  </si>
  <si>
    <t>161</t>
  </si>
  <si>
    <t>7120010_R</t>
  </si>
  <si>
    <t>Krytina horní plochy atiky - 1x asfaltovaná lepenka mechanicky kotvená + 1x asfaltovaný pas s posypem - montáž, dodávka, doprava</t>
  </si>
  <si>
    <t>634665274</t>
  </si>
  <si>
    <t>"v místě přechodu atika/stěna šachty VZT</t>
  </si>
  <si>
    <t>"vytažení pod okapnici žaluzie</t>
  </si>
  <si>
    <t>0,2*2,0</t>
  </si>
  <si>
    <t>162</t>
  </si>
  <si>
    <t>998712102</t>
  </si>
  <si>
    <t>Přesun hmot tonážní tonážní pro krytiny povlakové v objektech v do 12 m</t>
  </si>
  <si>
    <t>-183011404</t>
  </si>
  <si>
    <t>713</t>
  </si>
  <si>
    <t>Izolace tepelné</t>
  </si>
  <si>
    <t>163</t>
  </si>
  <si>
    <t>713121111</t>
  </si>
  <si>
    <t>Montáž izolace tepelné podlah volně kladenými rohožemi, pásy, dílci, deskami 1 vrstva</t>
  </si>
  <si>
    <t>1901396012</t>
  </si>
  <si>
    <t>"EPS 100S tl. 80 mm</t>
  </si>
  <si>
    <t>164</t>
  </si>
  <si>
    <t>283723080</t>
  </si>
  <si>
    <t>deska z pěnového polystyrenu EPS 100 S 1000 x 500 x 80 mm</t>
  </si>
  <si>
    <t>2046418543</t>
  </si>
  <si>
    <t>"ztratné 2%</t>
  </si>
  <si>
    <t>"pol.713121111</t>
  </si>
  <si>
    <t>70,0*1,02</t>
  </si>
  <si>
    <t>165</t>
  </si>
  <si>
    <t>713191132</t>
  </si>
  <si>
    <t>Montáž izolace tepelné podlah, stropů vrchem nebo střech překrytí separační fólií z PE</t>
  </si>
  <si>
    <t>-33525953</t>
  </si>
  <si>
    <t>"dle pol.713121111</t>
  </si>
  <si>
    <t>70,0</t>
  </si>
  <si>
    <t>"vytažení na stěnu do v.135 mm</t>
  </si>
  <si>
    <t>"délka vytažení</t>
  </si>
  <si>
    <t>(2,335+3,2)*2-1,0+0,15*2</t>
  </si>
  <si>
    <t>3,875*2+5,92-1,25-1,4</t>
  </si>
  <si>
    <t>6,35*2+5,92+0,1*2-1,25</t>
  </si>
  <si>
    <t>(0,22+0,83+0,54+0,5*2)*2</t>
  </si>
  <si>
    <t>0,86</t>
  </si>
  <si>
    <t>Mezisoučet - délka vytažení</t>
  </si>
  <si>
    <t>"plocha vytažení: délka x 0,135</t>
  </si>
  <si>
    <t>45,0*0,135</t>
  </si>
  <si>
    <t>"celková plocha</t>
  </si>
  <si>
    <t>"mezisoučet A+B</t>
  </si>
  <si>
    <t>70,0+6,075</t>
  </si>
  <si>
    <t>"vytažení u dilatace v ploše</t>
  </si>
  <si>
    <t>0,1*6,0*2</t>
  </si>
  <si>
    <t>0,725</t>
  </si>
  <si>
    <t>166</t>
  </si>
  <si>
    <t>283231500</t>
  </si>
  <si>
    <t>fólie separační PE bal. 100 m2</t>
  </si>
  <si>
    <t>-443182704</t>
  </si>
  <si>
    <t>"pol.713191132</t>
  </si>
  <si>
    <t>78,0*1,2</t>
  </si>
  <si>
    <t>167</t>
  </si>
  <si>
    <t>713121211</t>
  </si>
  <si>
    <t>Montáž izolace tepelné podlah volně kladenými okrajovými pásky</t>
  </si>
  <si>
    <t>1939525507</t>
  </si>
  <si>
    <t>"pásek EPS tl. 10 mm výšky 135 mm</t>
  </si>
  <si>
    <t>"dle pol.713191132 mezisoučet-délka vytažení</t>
  </si>
  <si>
    <t>"detail 1</t>
  </si>
  <si>
    <t xml:space="preserve">"srovnatelně i pro vložení dilatačního EPS </t>
  </si>
  <si>
    <t>"pásku do dilatace v ploše - detail 3</t>
  </si>
  <si>
    <t>168</t>
  </si>
  <si>
    <t>713131141</t>
  </si>
  <si>
    <t>Montáž izolace tepelné stěn a základů lepením celoplošně rohoží, pásů, dílců, desek</t>
  </si>
  <si>
    <t>1514143198</t>
  </si>
  <si>
    <t>"pásek EPS tl. 10 mm výšky 150 mm</t>
  </si>
  <si>
    <t>"pod fabion</t>
  </si>
  <si>
    <t>"dle pol.713121211mezisoučet A</t>
  </si>
  <si>
    <t>45,0*0,15+0,25</t>
  </si>
  <si>
    <t>"zateplení stěny stávajícího objektu</t>
  </si>
  <si>
    <t>"nad terénem</t>
  </si>
  <si>
    <t>"EPS F tl.140 mm</t>
  </si>
  <si>
    <t>1,75*4,0</t>
  </si>
  <si>
    <t>0,9*2,7+1,6*4,1+0,01</t>
  </si>
  <si>
    <t>"EPS F tl.50 mm</t>
  </si>
  <si>
    <t>"mezi zdivo šachty a stáv.objektem</t>
  </si>
  <si>
    <t>0,2*(1,75*2+4,9+5,3)+0,06</t>
  </si>
  <si>
    <t>"mei atiku stáv.objektu a zdivem šaczty</t>
  </si>
  <si>
    <t>0,7*2,0</t>
  </si>
  <si>
    <t>169</t>
  </si>
  <si>
    <t>7131311_R</t>
  </si>
  <si>
    <t>Montáž izolace tepelné stěn a základů lepením celoplošně asfaltovými bezrozpouštědlovými lepidly rohoží, pásů, dílců, desek</t>
  </si>
  <si>
    <t>1338340361</t>
  </si>
  <si>
    <t>2,15*4,0</t>
  </si>
  <si>
    <t>2,15*2,7+0,095</t>
  </si>
  <si>
    <t>"XPS tl.50 mm</t>
  </si>
  <si>
    <t>0,15*2,15*4+0,01</t>
  </si>
  <si>
    <t>170</t>
  </si>
  <si>
    <t>283758760</t>
  </si>
  <si>
    <t>deska z pěnového polystyrenu EPS tl. 10 mm</t>
  </si>
  <si>
    <t>-1666178263</t>
  </si>
  <si>
    <t xml:space="preserve">"pol.713121211 </t>
  </si>
  <si>
    <t>51,0*0,135*1,1</t>
  </si>
  <si>
    <t>"pol.713131141  mezisoučet A</t>
  </si>
  <si>
    <t>7,0*1,1</t>
  </si>
  <si>
    <t>0,726</t>
  </si>
  <si>
    <t>171</t>
  </si>
  <si>
    <t>283759510</t>
  </si>
  <si>
    <t>deska fasádní polystyrénová EPS 70 F 1000 x 500 x 140 mm</t>
  </si>
  <si>
    <t>-749037243</t>
  </si>
  <si>
    <t>16,0*1,1</t>
  </si>
  <si>
    <t>14,5*1,1</t>
  </si>
  <si>
    <t>0,45</t>
  </si>
  <si>
    <t>172</t>
  </si>
  <si>
    <t>283759330</t>
  </si>
  <si>
    <t>deska fasádní polystyrénová EPS 70 F 1000 x 500 x 50 mm</t>
  </si>
  <si>
    <t>-582222713</t>
  </si>
  <si>
    <t>"pol.713131141 mezisoučet C</t>
  </si>
  <si>
    <t>4,2*1,1+0,08</t>
  </si>
  <si>
    <t>173</t>
  </si>
  <si>
    <t>283764170</t>
  </si>
  <si>
    <t>deska z extrudovaného polystyrénu  XPS tl. 50 mm</t>
  </si>
  <si>
    <t>1552036466</t>
  </si>
  <si>
    <t>"pol.7131311_R mezisoučet B</t>
  </si>
  <si>
    <t>1,3*1,1+0,07</t>
  </si>
  <si>
    <t>174</t>
  </si>
  <si>
    <t>7130010_R</t>
  </si>
  <si>
    <t>Izolace z desek EPS tl.50-80 mm horní plochy střešní atiky - kotvení+dodávka</t>
  </si>
  <si>
    <t>-2070923906</t>
  </si>
  <si>
    <t>175</t>
  </si>
  <si>
    <t>998713102</t>
  </si>
  <si>
    <t>Přesun hmot tonážní pro izolace tepelné v objektech v do 12 m</t>
  </si>
  <si>
    <t>203630440</t>
  </si>
  <si>
    <t>751</t>
  </si>
  <si>
    <t>Vzduchotechnika</t>
  </si>
  <si>
    <t>176</t>
  </si>
  <si>
    <t>7510000_R</t>
  </si>
  <si>
    <t>Montáž větracích žaluzií včetně rámu</t>
  </si>
  <si>
    <t>2060760618</t>
  </si>
  <si>
    <t>"protidešťová žaluzie 4000x x 630 mm - 1ks</t>
  </si>
  <si>
    <t>4,0*0,63</t>
  </si>
  <si>
    <t>"protidešťová žaluzie 1600x x 1000 mm - 2ks</t>
  </si>
  <si>
    <t>1,6*1,0*2</t>
  </si>
  <si>
    <t>177</t>
  </si>
  <si>
    <t>4290000_R</t>
  </si>
  <si>
    <t>protidešťová žaluzie včetně rámu, pozinkovaná ocel + práškové lakování (barva světle šedá) - dodávka, doprava</t>
  </si>
  <si>
    <t>-1668549837</t>
  </si>
  <si>
    <t>"průmyslová dle TPJ 18-12-86</t>
  </si>
  <si>
    <t>"pol.7510000_R</t>
  </si>
  <si>
    <t>5,72</t>
  </si>
  <si>
    <t>178</t>
  </si>
  <si>
    <t>7510010_R</t>
  </si>
  <si>
    <t>Výfuk vzducu z VZT jednotek - VZT potrubí čtyřhranné z pozink plechu skup.I vč.recizních a čistících otvorů, závěsného,montážního,těsnícího a spojovacího materiálu - montáž+dodávka</t>
  </si>
  <si>
    <t>komplet</t>
  </si>
  <si>
    <t>-1332638878</t>
  </si>
  <si>
    <t>dle TZ</t>
  </si>
  <si>
    <t>rozměr potrubí710x1400 - vodotěsné provedení</t>
  </si>
  <si>
    <t>délka 5400 mm</t>
  </si>
  <si>
    <t>+tepelná izolace z černého elastometru o tl.40 mm</t>
  </si>
  <si>
    <t>(2x20mm) s povrchovou úpravou Al fólií</t>
  </si>
  <si>
    <t>179</t>
  </si>
  <si>
    <t>998751101</t>
  </si>
  <si>
    <t>Přesun hmot tonážní pro vzduchotechniku v objektech v do 12 m</t>
  </si>
  <si>
    <t>-1092516251</t>
  </si>
  <si>
    <t>762</t>
  </si>
  <si>
    <t>Konstrukce tesařské</t>
  </si>
  <si>
    <t>180</t>
  </si>
  <si>
    <t>7620010_R</t>
  </si>
  <si>
    <t>Pultová střecha - dřevěné krokve + bednění (např. desky Aquapanel 12,5 mm) včetně kotevních prvků krokví do zdiva kovovými třmeny+ostatní drobné řezivo (vodorovný trámek,sloupek) -montáž, dodávka, vč. povrchové ochrany dřeva+nátěru silnovrstvou lazurou</t>
  </si>
  <si>
    <t>353074935</t>
  </si>
  <si>
    <t>"střecha S1 - šachty VZT</t>
  </si>
  <si>
    <t>0,12</t>
  </si>
  <si>
    <t>181</t>
  </si>
  <si>
    <t>7620030_R</t>
  </si>
  <si>
    <t>Střešní římsy (F3) -  bednění (např. desky Aquapanel 12,5 mm) včetně armovací tkaniny a stěrkové hmoty+povrchová úprava disperzním nátěrem (barva světle šedá -montáž, dodávka</t>
  </si>
  <si>
    <t>332216690</t>
  </si>
  <si>
    <t>0,2*(1,4*2+2,0*2+1,1*2+1,2)</t>
  </si>
  <si>
    <t>0,2*(1,2*2+4,4)+0,1</t>
  </si>
  <si>
    <t>182</t>
  </si>
  <si>
    <t>762341034</t>
  </si>
  <si>
    <t xml:space="preserve">Bednění střech rovných z desek OSB tl 18 mm na sraz </t>
  </si>
  <si>
    <t>-546619439</t>
  </si>
  <si>
    <t>"horní plocha atiky</t>
  </si>
  <si>
    <t>183</t>
  </si>
  <si>
    <t>998762101</t>
  </si>
  <si>
    <t>Přesun hmot tonážní pro kce tesařské v objektech v do 6 m</t>
  </si>
  <si>
    <t>-1982135673</t>
  </si>
  <si>
    <t>763</t>
  </si>
  <si>
    <t>Konstrukce suché výstavby</t>
  </si>
  <si>
    <t>184</t>
  </si>
  <si>
    <t>7631225_R</t>
  </si>
  <si>
    <t>SDK stěna šachtová tl 65 mm profil UW+2xCW 50 deska white 1x12,5</t>
  </si>
  <si>
    <t>-1885024408</t>
  </si>
  <si>
    <t>"opláštění potrubí VZT</t>
  </si>
  <si>
    <t>3,45*(1,2+0,81*2)</t>
  </si>
  <si>
    <t>3,45*(1,4*0,65*2)</t>
  </si>
  <si>
    <t>185</t>
  </si>
  <si>
    <t>7631114_R</t>
  </si>
  <si>
    <t>SDK příčka tl 100 mm profil CW+UW 50 desky 2xA 12,5 - zástěna</t>
  </si>
  <si>
    <t>43492424</t>
  </si>
  <si>
    <t>"zástěna mezi jídelnou a výdejnou</t>
  </si>
  <si>
    <t>"spodní hrana ve výšce +2,3m</t>
  </si>
  <si>
    <t>(3,45-2,3)*6,24</t>
  </si>
  <si>
    <t>186</t>
  </si>
  <si>
    <t>763111713</t>
  </si>
  <si>
    <t>SDK příčka ukončení ve volném prostoru</t>
  </si>
  <si>
    <t>1172115065</t>
  </si>
  <si>
    <t>"zástěna</t>
  </si>
  <si>
    <t>6,24</t>
  </si>
  <si>
    <t>187</t>
  </si>
  <si>
    <t>763111714</t>
  </si>
  <si>
    <t>SDK příčka zalomení</t>
  </si>
  <si>
    <t>736044535</t>
  </si>
  <si>
    <t>"opláštění VZT potrubí</t>
  </si>
  <si>
    <t>3,45*4</t>
  </si>
  <si>
    <t>188</t>
  </si>
  <si>
    <t>763111717</t>
  </si>
  <si>
    <t>SDK příčka základní penetrační nátěr</t>
  </si>
  <si>
    <t>1074200899</t>
  </si>
  <si>
    <t>16,008</t>
  </si>
  <si>
    <t>7,176*2</t>
  </si>
  <si>
    <t>189</t>
  </si>
  <si>
    <t>998763100</t>
  </si>
  <si>
    <t>Přesun hmot tonážní pro dřevostavby v objektech v do 6 m</t>
  </si>
  <si>
    <t>-388914282</t>
  </si>
  <si>
    <t>764</t>
  </si>
  <si>
    <t>Konstrukce klempířské</t>
  </si>
  <si>
    <t>190</t>
  </si>
  <si>
    <t>764226404</t>
  </si>
  <si>
    <t>Oplechování parapetů rovných mechanicky kotvené z Al plechu  rš 330 mm</t>
  </si>
  <si>
    <t>849700757</t>
  </si>
  <si>
    <t>"okno O1</t>
  </si>
  <si>
    <t>1,05</t>
  </si>
  <si>
    <t>191</t>
  </si>
  <si>
    <t>764101111</t>
  </si>
  <si>
    <t>Montáž krytiny střechy rovné drážkováním ze svitků rš přes 600 mm sklonu do 30°</t>
  </si>
  <si>
    <t>-318590969</t>
  </si>
  <si>
    <t xml:space="preserve">"falcovaná plechová krytina s dvojitou </t>
  </si>
  <si>
    <t>"stojatou drážkou</t>
  </si>
  <si>
    <t>"střecha S1</t>
  </si>
  <si>
    <t>192</t>
  </si>
  <si>
    <t>764101193</t>
  </si>
  <si>
    <t>Příplatek k  montáži krytiny za těsnění drážek sklonu do 10°</t>
  </si>
  <si>
    <t>-2140362782</t>
  </si>
  <si>
    <t>193</t>
  </si>
  <si>
    <t>553496060</t>
  </si>
  <si>
    <t>těsnicí pásek, pro stojatou drážku 18000 x 10 x 1 mm</t>
  </si>
  <si>
    <t>-823630822</t>
  </si>
  <si>
    <t>194</t>
  </si>
  <si>
    <t>7640101_R</t>
  </si>
  <si>
    <t>Al svitkový plech tl.0,7 mm š.650 mm povrchová úprava továrně lakováno, barva světle šedá -  dodávka, doprava včetně  kotvících prvků-příponek)</t>
  </si>
  <si>
    <t>-702634098</t>
  </si>
  <si>
    <t>"pol.764101111</t>
  </si>
  <si>
    <t xml:space="preserve">"prořez+falcování + 21% </t>
  </si>
  <si>
    <t>11,5*1,21+0,085</t>
  </si>
  <si>
    <t>195</t>
  </si>
  <si>
    <t>7640010_R</t>
  </si>
  <si>
    <t>K1 - typový zatahovací plech včetně příponek rš 250 mm - Al lakovaný barevný plech tl. 0,7 mm  - montáž, dodávka, doprava</t>
  </si>
  <si>
    <t>595956535</t>
  </si>
  <si>
    <t>2,0*2+1,2+4,5</t>
  </si>
  <si>
    <t>196</t>
  </si>
  <si>
    <t>7640020_R</t>
  </si>
  <si>
    <t>K2 -  závětrná lišta včetně příponek rš 150 mm - Al lakovaný barevný plech tl. 0,7 mm - montáž, dodávka, doprava</t>
  </si>
  <si>
    <t>-242215292</t>
  </si>
  <si>
    <t>1,4*2+1,2+1,2*2</t>
  </si>
  <si>
    <t>197</t>
  </si>
  <si>
    <t>7640030_R</t>
  </si>
  <si>
    <t>K3 -  ukončovací lišta rš 100 + PU tmel - ukončení krytiny na stěně - Al lakovaný barevný plech tl. 0,7 mm  - montáž, dodávka, doprava</t>
  </si>
  <si>
    <t>-452706229</t>
  </si>
  <si>
    <t>1,2*4,5</t>
  </si>
  <si>
    <t>198</t>
  </si>
  <si>
    <t>7640040_R</t>
  </si>
  <si>
    <t>Klempířské oplechování ukončení VZT potrubí RŠ 200 mm - Al lakovaný barevný plech tl. 0,7 mm  - montáž, dodávka, doprava</t>
  </si>
  <si>
    <t>1539696276</t>
  </si>
  <si>
    <t>199</t>
  </si>
  <si>
    <t>998764102</t>
  </si>
  <si>
    <t>Přesun hmot tonážní pro konstrukce klempířské v objektech v do 12 m</t>
  </si>
  <si>
    <t>-446429616</t>
  </si>
  <si>
    <t>766</t>
  </si>
  <si>
    <t>Konstrukce truhlářské</t>
  </si>
  <si>
    <t>200</t>
  </si>
  <si>
    <t>766660001</t>
  </si>
  <si>
    <t>Montáž dveřních křídel otvíravých 1křídlových š do 0,8 m do ocelové zárubně</t>
  </si>
  <si>
    <t>-1584274053</t>
  </si>
  <si>
    <t>"dveře D4 + D5</t>
  </si>
  <si>
    <t>5,0+1,0</t>
  </si>
  <si>
    <t>201</t>
  </si>
  <si>
    <t>766660002</t>
  </si>
  <si>
    <t>Montáž dveřních křídel otvíravých 1křídlových š přes 0,8 m do ocelové zárubně</t>
  </si>
  <si>
    <t>629918142</t>
  </si>
  <si>
    <t>"dveře D3+D6</t>
  </si>
  <si>
    <t>1,0+2,0</t>
  </si>
  <si>
    <t>202</t>
  </si>
  <si>
    <t>611629320</t>
  </si>
  <si>
    <t>dveře vnitřní hladké laminované plné 1křídlé 70x197 cm</t>
  </si>
  <si>
    <t>2111297091</t>
  </si>
  <si>
    <t>203</t>
  </si>
  <si>
    <t>611629340</t>
  </si>
  <si>
    <t>dveře vnitřní hladké laminované  plné 1křídlé 80x197 cm</t>
  </si>
  <si>
    <t>1304636040</t>
  </si>
  <si>
    <t>204</t>
  </si>
  <si>
    <t>611629360</t>
  </si>
  <si>
    <t>dveře vnitřní hladké laminované plné 1křídlé 90x197 cm</t>
  </si>
  <si>
    <t>2105329742</t>
  </si>
  <si>
    <t>205</t>
  </si>
  <si>
    <t>6116293_R</t>
  </si>
  <si>
    <t>dveře vnitřní hladké laminované plné 1křídlé 100x197 cm</t>
  </si>
  <si>
    <t>544026906</t>
  </si>
  <si>
    <t>206</t>
  </si>
  <si>
    <t>766660718</t>
  </si>
  <si>
    <t>Montáž dveřních křídel dokování stavěče křídla</t>
  </si>
  <si>
    <t>-681627111</t>
  </si>
  <si>
    <t>"dveře D3 až D6</t>
  </si>
  <si>
    <t>9,0</t>
  </si>
  <si>
    <t>207</t>
  </si>
  <si>
    <t>549163620</t>
  </si>
  <si>
    <t xml:space="preserve">stavěč dveří </t>
  </si>
  <si>
    <t>415711696</t>
  </si>
  <si>
    <t>208</t>
  </si>
  <si>
    <t>7660010_R</t>
  </si>
  <si>
    <t>Deveřní kování - štítové, klika/klika, eloxovaný hliník - montáž, dodávka, doprava</t>
  </si>
  <si>
    <t>-1146566245</t>
  </si>
  <si>
    <t>209</t>
  </si>
  <si>
    <t>7660110_R</t>
  </si>
  <si>
    <t>O1 - plastové okno dvoukřídlé s vodorovným poutcem 1000/2200 mm(š/v), izolační sklo, kotvení turbošrouby - montáž, dodávka doprava</t>
  </si>
  <si>
    <t>-1734032452</t>
  </si>
  <si>
    <t>"rám pětikomrový Uw=max 1,1W/m2K</t>
  </si>
  <si>
    <t>"ostatní požadavky na okno - výkres č.11</t>
  </si>
  <si>
    <t>"(BPO1-89779)</t>
  </si>
  <si>
    <t>210</t>
  </si>
  <si>
    <t>7660120_R</t>
  </si>
  <si>
    <t>plastové okno pevné 600/900 mm(š/v), jednoduché zasklení - montáž, dodávka doprava</t>
  </si>
  <si>
    <t>375212158</t>
  </si>
  <si>
    <t>místnost 05 - 1.NP</t>
  </si>
  <si>
    <t>211</t>
  </si>
  <si>
    <t>766694111</t>
  </si>
  <si>
    <t>Montáž parapetních desek dřevěných nebo plastových šířky do 30 cm délky do 1,0 m</t>
  </si>
  <si>
    <t>863420560</t>
  </si>
  <si>
    <t>212</t>
  </si>
  <si>
    <t>607941020</t>
  </si>
  <si>
    <t>deska parapetní dřevotřísková laminovaná vnitřní dl. 1 m</t>
  </si>
  <si>
    <t>-1755776353</t>
  </si>
  <si>
    <t>213</t>
  </si>
  <si>
    <t>998766101</t>
  </si>
  <si>
    <t>Přesun hmot tonážní pro konstrukce truhlářské v objektech v do 6 m</t>
  </si>
  <si>
    <t>1399901538</t>
  </si>
  <si>
    <t>767</t>
  </si>
  <si>
    <t>Konstrukce zámečnické</t>
  </si>
  <si>
    <t>214</t>
  </si>
  <si>
    <t>7670011_R</t>
  </si>
  <si>
    <t>podlahový nerez žlab a gula s nerez roštem a s protizápachovou uzávěreou, vel. 800/300 mm hloubka žlabu 120 mm - dodávka, doprava</t>
  </si>
  <si>
    <t>-739330721</t>
  </si>
  <si>
    <t>"žlab je osazen do betonové podlahy,</t>
  </si>
  <si>
    <t>"podlaha žlabu je vyspádována k prostupu stropem,</t>
  </si>
  <si>
    <t>"součástí žlabu je odpad DN 100 a protizápachová</t>
  </si>
  <si>
    <t>"uzávěra</t>
  </si>
  <si>
    <t>"celkem ks :</t>
  </si>
  <si>
    <t>8,0</t>
  </si>
  <si>
    <t>215</t>
  </si>
  <si>
    <t>7670012_R</t>
  </si>
  <si>
    <t>podlahový nerez žlab a gula s nerez roštem a s protizápachovou uzávěreou, vel. 1600/300 mm hloubka žlabu 120 mm - dodávka, doprava</t>
  </si>
  <si>
    <t>643641752</t>
  </si>
  <si>
    <t>216</t>
  </si>
  <si>
    <t>7670020_R</t>
  </si>
  <si>
    <t>Montáž nerez žlabu 800/300</t>
  </si>
  <si>
    <t>110062640</t>
  </si>
  <si>
    <t>"k pol.7670011_R</t>
  </si>
  <si>
    <t>"Poznámka:</t>
  </si>
  <si>
    <t>"Odvodnění žlabu bude součástí jiné PD.</t>
  </si>
  <si>
    <t>217</t>
  </si>
  <si>
    <t>7670021_R</t>
  </si>
  <si>
    <t>Montáž nerez žlabu 1600/300</t>
  </si>
  <si>
    <t>-915562829</t>
  </si>
  <si>
    <t>218</t>
  </si>
  <si>
    <t>767995113</t>
  </si>
  <si>
    <t>Montáž atypických zámečnických konstrukcí hmotnosti do 20 kg</t>
  </si>
  <si>
    <t>-1961537008</t>
  </si>
  <si>
    <t>"ztužení příčky ve výdejně - kraje příčky</t>
  </si>
  <si>
    <t>"oc profily U120 kotveny k podlaza a ke stropu</t>
  </si>
  <si>
    <t>"přes patní plechy oc kotvami M10</t>
  </si>
  <si>
    <t>"celkem 1 strana ztužení - 50kg</t>
  </si>
  <si>
    <t>50,0*2</t>
  </si>
  <si>
    <t>219</t>
  </si>
  <si>
    <t>76700010_R</t>
  </si>
  <si>
    <t>dodávka ocelových prvků k pol.767995113 včetně kotvení</t>
  </si>
  <si>
    <t>248970936</t>
  </si>
  <si>
    <t>220</t>
  </si>
  <si>
    <t>7670110_R</t>
  </si>
  <si>
    <t>D1 - Vnější hliníkové dveře s pevným proskleným nadsvětlíkem 1200/2100+900 mm, zárubeň hliníková + samozavírač, elektromechanický zámek a stavěč dveří , tř.bezpečnosti RC3 - požadavky  na dveře a kování na výkrese č.9 (BPO3-89777) - montáž,dodávka,doprava</t>
  </si>
  <si>
    <t>-1982704766</t>
  </si>
  <si>
    <t>221</t>
  </si>
  <si>
    <t>7670120_R</t>
  </si>
  <si>
    <t>D2 - Vnější hliníkové dveře plné otevíravé 10200/2100 mm, zárubeň hliníková + samozavírač, stavěč dveří , tř.bezpečnosti RC3 - požadavky  na dveře a kování na výkrese č.9 (BPO3-89777) - montáž,dodávka,doprava</t>
  </si>
  <si>
    <t>-190415440</t>
  </si>
  <si>
    <t>222</t>
  </si>
  <si>
    <t>7670130_R</t>
  </si>
  <si>
    <t>Revizní ocelová dvířka v L rámu 600x600 mm - montáž, dodávka, doprava</t>
  </si>
  <si>
    <t>781564906</t>
  </si>
  <si>
    <t>223</t>
  </si>
  <si>
    <t>998767101</t>
  </si>
  <si>
    <t>Přesun hmot tonážní pro zámečnické konstrukce v objektech v do 6 m</t>
  </si>
  <si>
    <t>870392883</t>
  </si>
  <si>
    <t>771</t>
  </si>
  <si>
    <t>Podlahy z dlaždic</t>
  </si>
  <si>
    <t>224</t>
  </si>
  <si>
    <t>771574131</t>
  </si>
  <si>
    <t>Montáž podlah keramických režných protiskluzných lepených flexibilním lepidlem do 50 ks/m2 - rovnatelně pro montáž do tmelu</t>
  </si>
  <si>
    <t>155229982</t>
  </si>
  <si>
    <t>"dlažba KD1</t>
  </si>
  <si>
    <t>"místnost č.04+ č.06</t>
  </si>
  <si>
    <t>12,2+6,33</t>
  </si>
  <si>
    <t>0,07</t>
  </si>
  <si>
    <t>"dlažba KD2</t>
  </si>
  <si>
    <t>"místbost č.01, 02, 03, 05, 08, 09</t>
  </si>
  <si>
    <t>13,0+3,2+3,2+2,0+19,6+21,5</t>
  </si>
  <si>
    <t>225</t>
  </si>
  <si>
    <t>771474113</t>
  </si>
  <si>
    <t>Montáž soklíků z dlaždic keramických rovných flexibilní lepidlo v do 120 mm - rovnatelně pro montáž do tmelu</t>
  </si>
  <si>
    <t>-956518967</t>
  </si>
  <si>
    <t>"u dlažba KD1 - 1.NP</t>
  </si>
  <si>
    <t>"místnost č.04 + č.06</t>
  </si>
  <si>
    <t>(1,22+3,8)*2-0,8*3-1,04</t>
  </si>
  <si>
    <t>0,5*2+3,0+2,6+3,3+0,9+1,1</t>
  </si>
  <si>
    <t>-(1,04+1,0*2+0,7+0,8)</t>
  </si>
  <si>
    <t>(2,9+2,95)*2-0,8</t>
  </si>
  <si>
    <t>24,86*0,1+0,054</t>
  </si>
  <si>
    <t>226</t>
  </si>
  <si>
    <t>771474141</t>
  </si>
  <si>
    <t>Montáž soklíků z dlaždic keramických s požlábkem flexibilní lepidlo v do 90 mm - rovnatelně pro montáž do tmelu</t>
  </si>
  <si>
    <t>-1679238446</t>
  </si>
  <si>
    <t>"dlažba KD1 - 1.NP</t>
  </si>
  <si>
    <t>"místnost č.01, 02, 03, 05, 08, 09</t>
  </si>
  <si>
    <t>(2,215+5,7+1,63+1,93+1,63+1,97)*2</t>
  </si>
  <si>
    <t>-0,8*4</t>
  </si>
  <si>
    <t>1,125+1,815-0,7</t>
  </si>
  <si>
    <t>6,25*2+0,5*2+3,5+0,65*2+0,5</t>
  </si>
  <si>
    <t>3,5+3,35*2-1,05-0,8</t>
  </si>
  <si>
    <t>56,34*0,05+0,343</t>
  </si>
  <si>
    <t>227</t>
  </si>
  <si>
    <t>5976125_R</t>
  </si>
  <si>
    <t>dlaždice keramické barevné 30 x 60 cm</t>
  </si>
  <si>
    <t>-1604766466</t>
  </si>
  <si>
    <t>"dlažba KD1 - ztratné 10%</t>
  </si>
  <si>
    <t>"pol.771574131 mezisoučet A</t>
  </si>
  <si>
    <t>18,6*1,1+0,04</t>
  </si>
  <si>
    <t>228</t>
  </si>
  <si>
    <t>5976140_R</t>
  </si>
  <si>
    <t>dlaždice keramické slinuté neglazované mrazuvzdorné   20 x 20 cm</t>
  </si>
  <si>
    <t>66493453</t>
  </si>
  <si>
    <t>"dlažba KD2 - ztratné 10%</t>
  </si>
  <si>
    <t>"pol.771574131mezisoučet B</t>
  </si>
  <si>
    <t>62,5*1,1+0,05</t>
  </si>
  <si>
    <t>229</t>
  </si>
  <si>
    <t>5976127_R</t>
  </si>
  <si>
    <t xml:space="preserve">sokl keramický barevný 60 x 9,5 cm </t>
  </si>
  <si>
    <t>-969790282</t>
  </si>
  <si>
    <t>"pol.771474113</t>
  </si>
  <si>
    <t>27,4/0,6*1,1+0,767</t>
  </si>
  <si>
    <t>230</t>
  </si>
  <si>
    <t>597614170</t>
  </si>
  <si>
    <t>dlaždice keramické slinuté neglazované mrazuvzdorné - sokl s požlábkem  19,8 x 9,0 x 0,9 cm</t>
  </si>
  <si>
    <t>-1280520638</t>
  </si>
  <si>
    <t>"pol.771474141</t>
  </si>
  <si>
    <t>59,5/0,2*1,1+0,75</t>
  </si>
  <si>
    <t>231</t>
  </si>
  <si>
    <t>771579191</t>
  </si>
  <si>
    <t>Příplatek k montáž podlah keramických za plochu do 5 m2</t>
  </si>
  <si>
    <t>-174470027</t>
  </si>
  <si>
    <t>"místbost č.02, 03, 05</t>
  </si>
  <si>
    <t>3,2+3,2+2,0</t>
  </si>
  <si>
    <t>232</t>
  </si>
  <si>
    <t>771591111</t>
  </si>
  <si>
    <t>Podlahy penetrace podkladu</t>
  </si>
  <si>
    <t>1128276330</t>
  </si>
  <si>
    <t>233</t>
  </si>
  <si>
    <t>771591115</t>
  </si>
  <si>
    <t>Podlahy spárování pružným tmelem</t>
  </si>
  <si>
    <t>1222490542</t>
  </si>
  <si>
    <t>"spáry mezi dlažbou a soklem</t>
  </si>
  <si>
    <t>27,4</t>
  </si>
  <si>
    <t>"spáry mezi dlažbou a požlábkem</t>
  </si>
  <si>
    <t>59,5</t>
  </si>
  <si>
    <t>86,9*0,1+0,41</t>
  </si>
  <si>
    <t>234</t>
  </si>
  <si>
    <t>771591171</t>
  </si>
  <si>
    <t xml:space="preserve">Montáž profilu ukončujícího pro plynulý přechod </t>
  </si>
  <si>
    <t>-1980188543</t>
  </si>
  <si>
    <t>"dělící nerezová lišta</t>
  </si>
  <si>
    <t>1,0+0,8+1,05</t>
  </si>
  <si>
    <t>"přechodová hliníková lišta</t>
  </si>
  <si>
    <t>8,1</t>
  </si>
  <si>
    <t>235</t>
  </si>
  <si>
    <t>590541040</t>
  </si>
  <si>
    <t>hliníková podlahová přechodová lišta</t>
  </si>
  <si>
    <t>-478911944</t>
  </si>
  <si>
    <t>"pol.771591171 mezisoučet B</t>
  </si>
  <si>
    <t>8,1*1,1+0,09</t>
  </si>
  <si>
    <t>236</t>
  </si>
  <si>
    <t>5900110_R</t>
  </si>
  <si>
    <t>dělící podlahová lišta nerezová</t>
  </si>
  <si>
    <t>638082792</t>
  </si>
  <si>
    <t>"pol.771591171 mezisoučet A</t>
  </si>
  <si>
    <t>2,85*1,1+0,09</t>
  </si>
  <si>
    <t>237</t>
  </si>
  <si>
    <t>998771101</t>
  </si>
  <si>
    <t>Přesun hmot tonážní pro podlahy z dlaždic v objektech v do 6 m</t>
  </si>
  <si>
    <t>1800949934</t>
  </si>
  <si>
    <t>777</t>
  </si>
  <si>
    <t>Podlahy lité</t>
  </si>
  <si>
    <t>238</t>
  </si>
  <si>
    <t>7775000_R</t>
  </si>
  <si>
    <t>Podlaha ze stěrky polyuretanbetonové strukturované  tl 6 mm s protiskluzným povrchem - nátěr základní(univerzální penetrace)+ polyuretanbeton + uzavírací nátěr (lak)) - požadavek protiskluznosti R11, odolnost teplotnímu rázu min.70stupňů Celsia</t>
  </si>
  <si>
    <t>1177077574</t>
  </si>
  <si>
    <t>"podrobné technické požadavky na PU podlahu</t>
  </si>
  <si>
    <t>"uvedeny v technické zprávě</t>
  </si>
  <si>
    <t>"fabiony</t>
  </si>
  <si>
    <t>"pol.713121211mezisoučet A</t>
  </si>
  <si>
    <t>45,0*0,2</t>
  </si>
  <si>
    <t>239</t>
  </si>
  <si>
    <t>777217220</t>
  </si>
  <si>
    <t>Soklíky s požlábkem výšky přes 100 mm k lité podlaze</t>
  </si>
  <si>
    <t>1513173725</t>
  </si>
  <si>
    <t>"dle pol.713121211 mezisoučet A</t>
  </si>
  <si>
    <t>240</t>
  </si>
  <si>
    <t>998777101</t>
  </si>
  <si>
    <t>Přesun hmot tonážní pro podlahy lité v objektech v do 6 m</t>
  </si>
  <si>
    <t>-1837117284</t>
  </si>
  <si>
    <t>781</t>
  </si>
  <si>
    <t>Dokončovací práce - obklady</t>
  </si>
  <si>
    <t>241</t>
  </si>
  <si>
    <t>781474112</t>
  </si>
  <si>
    <t>Montáž obkladů vnitřních keramických hladkých do 12 ks/m2 lepených flexibilním lepidlem</t>
  </si>
  <si>
    <t>-1861710922</t>
  </si>
  <si>
    <t>"obklad KO1</t>
  </si>
  <si>
    <t>"místnost č.04</t>
  </si>
  <si>
    <t>(2,0-0,1)*(1,22+3,8)*2-(2,0*0,8*3+2,0*1,04)</t>
  </si>
  <si>
    <t>(2,0-0,1)*(2,3+1,14+1,35+1,0+1,95+1,15)</t>
  </si>
  <si>
    <t>-(2,0-0,1)*(1,04+1,0+0,7+0,8)</t>
  </si>
  <si>
    <t>-((1,9-0,8)*2,22+(2,0-1,73)*2,22)</t>
  </si>
  <si>
    <t>19,3*0,1+0,25</t>
  </si>
  <si>
    <t>"obklad KO2</t>
  </si>
  <si>
    <t>"místnost č.01 až 03</t>
  </si>
  <si>
    <t>(2,1-0,1)*(2,215+5,7)*2</t>
  </si>
  <si>
    <t>(2,1-0,1)*(1,63+1,93)*2</t>
  </si>
  <si>
    <t>(2,1-0,1)*(1,63+1,97)*2</t>
  </si>
  <si>
    <t>-(2,1-0,1)*(0,8+0,7+0,8)</t>
  </si>
  <si>
    <t>"místnost č.05</t>
  </si>
  <si>
    <t>(2,1-0,1)*(1,125+1,815)*2-2,0*0,7</t>
  </si>
  <si>
    <t>(2,1-0,1)*(5,92+10,6)*2</t>
  </si>
  <si>
    <t>(2,1-0,1)*(0,325+0,65+0,22+0,83+0,54+0,5*2)*2</t>
  </si>
  <si>
    <t>-(2,1-0,1)*(1,0+1,05+0,8+1,0)</t>
  </si>
  <si>
    <t>-(2,0-0,8)*2,23*2</t>
  </si>
  <si>
    <t>"místnost č.08 a 09</t>
  </si>
  <si>
    <t>(2,1-0,1)*(3,1*4+6,25*2+0,5*2+3,35*2+0,81*2)</t>
  </si>
  <si>
    <t>-(2,0*1,05+2,0*2,86*2+2,0*0,8*2)</t>
  </si>
  <si>
    <t>-(2,0-0,8)*2,23*2+2,1*2</t>
  </si>
  <si>
    <t>(2,1-0,1)*(3,18+2,215)*2-(2,0*1,0+2,22*(2,0-1,73))</t>
  </si>
  <si>
    <t>202,6*0,03+0,045</t>
  </si>
  <si>
    <t>242</t>
  </si>
  <si>
    <t>7810011_R</t>
  </si>
  <si>
    <t>KO1 - obklad keramický barva bílá 20 x 60 cm</t>
  </si>
  <si>
    <t>751042299</t>
  </si>
  <si>
    <t>"pol.781474112 mezisoučet A</t>
  </si>
  <si>
    <t>21,5*1,1+0,35</t>
  </si>
  <si>
    <t>243</t>
  </si>
  <si>
    <t>7810012_R</t>
  </si>
  <si>
    <t>KO2 - obklad keramický barva zelená 20 x 60 cm +  barva světle béžová 20 x 60 cm</t>
  </si>
  <si>
    <t>1050335145</t>
  </si>
  <si>
    <t>"pol.781474112 mezisoučet B</t>
  </si>
  <si>
    <t>209,0*1,1+0,1</t>
  </si>
  <si>
    <t>244</t>
  </si>
  <si>
    <t>7810013_R</t>
  </si>
  <si>
    <t>obklad keramický - listela barva zelená 3,5 x 60 cm</t>
  </si>
  <si>
    <t>1067782916</t>
  </si>
  <si>
    <t>"ztratné 15%</t>
  </si>
  <si>
    <t>"k obkladu KO1</t>
  </si>
  <si>
    <t>21,5/(2,0-0,1)/0,6+0,14</t>
  </si>
  <si>
    <t>19,0*0,15+0,15</t>
  </si>
  <si>
    <t>209,0/(2,1-0,1)/0,6+0,833</t>
  </si>
  <si>
    <t>175,0*0,15+0,75</t>
  </si>
  <si>
    <t>245</t>
  </si>
  <si>
    <t>781479195</t>
  </si>
  <si>
    <t>Příplatek k montáži obkladů vnitřních keramických hladkých za spárování bílým cementem</t>
  </si>
  <si>
    <t>550710230</t>
  </si>
  <si>
    <t>246</t>
  </si>
  <si>
    <t>781494111</t>
  </si>
  <si>
    <t>Plastové profily rohové lepené flexibilním lepidlem</t>
  </si>
  <si>
    <t>-551831231</t>
  </si>
  <si>
    <t>"vnější rohy obkladu</t>
  </si>
  <si>
    <t>2,0*70,0</t>
  </si>
  <si>
    <t>247</t>
  </si>
  <si>
    <t>781494511</t>
  </si>
  <si>
    <t>Plastové profily ukončovací lepené flexibilním lepidlem</t>
  </si>
  <si>
    <t>590661834</t>
  </si>
  <si>
    <t>"pol.771474113+771474141</t>
  </si>
  <si>
    <t>(59,5+20,5)*1,2</t>
  </si>
  <si>
    <t>248</t>
  </si>
  <si>
    <t>781495111</t>
  </si>
  <si>
    <t>Penetrace podkladu vnitřních obkladů</t>
  </si>
  <si>
    <t>-1200111530</t>
  </si>
  <si>
    <t>249</t>
  </si>
  <si>
    <t>781495115</t>
  </si>
  <si>
    <t>Spárování vnitřních obkladů silikonem</t>
  </si>
  <si>
    <t>-615030809</t>
  </si>
  <si>
    <t>"vnitřní kouty obkladu</t>
  </si>
  <si>
    <t>2,0*50,0</t>
  </si>
  <si>
    <t>250</t>
  </si>
  <si>
    <t>998781101</t>
  </si>
  <si>
    <t>Přesun hmot tonážní pro obklady keramické v objektech v do 6 m</t>
  </si>
  <si>
    <t>-662597646</t>
  </si>
  <si>
    <t>783</t>
  </si>
  <si>
    <t>Dokončovací práce - nátěry</t>
  </si>
  <si>
    <t>251</t>
  </si>
  <si>
    <t>783812110</t>
  </si>
  <si>
    <t>Nátěry olejové omítek stěn dvojnásobné a 1x email a 2x plné tmelení</t>
  </si>
  <si>
    <t>1394993884</t>
  </si>
  <si>
    <t>"choba v místě pojistkových skříní</t>
  </si>
  <si>
    <t>2,0*(0,73+1,08+0,23)</t>
  </si>
  <si>
    <t>252</t>
  </si>
  <si>
    <t>7832211_R</t>
  </si>
  <si>
    <t>Nátěry kovových konstrukcí vnitřní pro prostředí C1, životnost 15 let</t>
  </si>
  <si>
    <t>-2111242307</t>
  </si>
  <si>
    <t>"dveřní ocelové zárubně</t>
  </si>
  <si>
    <t>1,0*9</t>
  </si>
  <si>
    <t>784</t>
  </si>
  <si>
    <t>Dokončovací práce - malby a tapety</t>
  </si>
  <si>
    <t>253</t>
  </si>
  <si>
    <t>784111001</t>
  </si>
  <si>
    <t>Oprášení (ometení ) podkladu v místnostech výšky do 3,80 m</t>
  </si>
  <si>
    <t>1259909851</t>
  </si>
  <si>
    <t>"dle pol.784211101</t>
  </si>
  <si>
    <t>914,0</t>
  </si>
  <si>
    <t>254</t>
  </si>
  <si>
    <t>784211101</t>
  </si>
  <si>
    <t>Dvojnásobné bílé malby ze směsí za mokra výborně otěruvzdorných v místnostech výšky do 3,80 m</t>
  </si>
  <si>
    <t>561126327</t>
  </si>
  <si>
    <t>0,3*(6,25*20*2+2,1*2)</t>
  </si>
  <si>
    <t>(3,45-2,1)*(5,92+10,6)*2</t>
  </si>
  <si>
    <t>(3,45-2,1)*5,92*2</t>
  </si>
  <si>
    <t>(3,45-2,1)*(3,1*2+6,25+3,3*2)</t>
  </si>
  <si>
    <t>(3,45-2,1)*(3,24*2+6,24+0,81*2)</t>
  </si>
  <si>
    <t>(3,45-2,3)*6,24*2</t>
  </si>
  <si>
    <t>"méně část otvorů nad 4 m2</t>
  </si>
  <si>
    <t>-(2,1*2,8*2-4,0)</t>
  </si>
  <si>
    <t>-(2,1*2,8-4,0)*2</t>
  </si>
  <si>
    <t>70,0+0,827</t>
  </si>
  <si>
    <t>VYB</t>
  </si>
  <si>
    <t>Vybavení objektu</t>
  </si>
  <si>
    <t>255</t>
  </si>
  <si>
    <t>VYB 01</t>
  </si>
  <si>
    <t>Kompostér - specifikace viz. Technická zpráva</t>
  </si>
  <si>
    <t>512</t>
  </si>
  <si>
    <t>530411462</t>
  </si>
  <si>
    <t>256</t>
  </si>
  <si>
    <t>VYB 02</t>
  </si>
  <si>
    <t>Výdejní terminál NERO ZC 10</t>
  </si>
  <si>
    <t>-1062947211</t>
  </si>
  <si>
    <t>součástí je:</t>
  </si>
  <si>
    <t>držák UNI TC + montáž na zeď</t>
  </si>
  <si>
    <t>datové propojení - viz popis v TZ</t>
  </si>
  <si>
    <t>síťové napájení - viz popis v TZ</t>
  </si>
  <si>
    <t>celkem komplet :</t>
  </si>
  <si>
    <t>VRN</t>
  </si>
  <si>
    <t>Vedlejší rozpočtové náklady</t>
  </si>
  <si>
    <t>257</t>
  </si>
  <si>
    <t>VRN 01</t>
  </si>
  <si>
    <t>Zařízení staveniště</t>
  </si>
  <si>
    <t>%</t>
  </si>
  <si>
    <t>1024</t>
  </si>
  <si>
    <t>-1043337508</t>
  </si>
  <si>
    <t>258</t>
  </si>
  <si>
    <t>VRN 02</t>
  </si>
  <si>
    <t>Provozní vlivy</t>
  </si>
  <si>
    <t>-279288088</t>
  </si>
  <si>
    <t>VON</t>
  </si>
  <si>
    <t>Vedlejší ostaní náklady</t>
  </si>
  <si>
    <t>259</t>
  </si>
  <si>
    <t>01</t>
  </si>
  <si>
    <t>Koordinační a kompletační činnost dodavatele</t>
  </si>
  <si>
    <t>Kč</t>
  </si>
  <si>
    <t>11459455</t>
  </si>
  <si>
    <t>260</t>
  </si>
  <si>
    <t>02</t>
  </si>
  <si>
    <t>Správní a místní poplatky</t>
  </si>
  <si>
    <t>1131505179</t>
  </si>
  <si>
    <t>261</t>
  </si>
  <si>
    <t>03</t>
  </si>
  <si>
    <t>Obstarání dokladů a stanovisek veřejnoprávních orgánů a institucí</t>
  </si>
  <si>
    <t>-1472152921</t>
  </si>
  <si>
    <t>262</t>
  </si>
  <si>
    <t>04</t>
  </si>
  <si>
    <t>Vytýčení stávajících inženýrských sítí na staveništi a jejich ověření u správců</t>
  </si>
  <si>
    <t>-1325492008</t>
  </si>
  <si>
    <t>263</t>
  </si>
  <si>
    <t>05</t>
  </si>
  <si>
    <t>Veškeré revize elektročásti</t>
  </si>
  <si>
    <t>2095598843</t>
  </si>
  <si>
    <t>264</t>
  </si>
  <si>
    <t>06</t>
  </si>
  <si>
    <t>Náklady na veškeré energie související s realizací akce  (spotřeba. el. energie, vody, atd.)</t>
  </si>
  <si>
    <t>920836781</t>
  </si>
  <si>
    <t>265</t>
  </si>
  <si>
    <t>07</t>
  </si>
  <si>
    <t>Zpracování dokumentace skutečného provádění stavby</t>
  </si>
  <si>
    <t>685322098</t>
  </si>
  <si>
    <t>266</t>
  </si>
  <si>
    <t>08</t>
  </si>
  <si>
    <t>Opatření k zajištění bezpečnosti účastníků realizace akce a veřejnosti (zejména zajištění staveniště, bezpečnostní tabulky)</t>
  </si>
  <si>
    <t>342068072</t>
  </si>
  <si>
    <t>267</t>
  </si>
  <si>
    <t>09</t>
  </si>
  <si>
    <t>Dodávka vybavení stavby dle příslušných ČSN se zaměřením na požární ochranu objektu a bezpečnost práce (hasící přístroje, výstražné tabulky,</t>
  </si>
  <si>
    <t>595947740</t>
  </si>
  <si>
    <t>268</t>
  </si>
  <si>
    <t xml:space="preserve">Informační tabule s údaji o stavbě </t>
  </si>
  <si>
    <t>396736001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</si>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</sst>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0000A8"/>
      <name val="Trebuchet MS"/>
    </font>
    <font>
      <sz val="8"/>
      <color rgb="FFFF0000"/>
      <name val="Trebuchet MS"/>
    </font>
    <font>
      <sz val="8"/>
      <name val="Trebuchet MS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8"/>
      <color rgb="FF800080"/>
      <name val="Trebuchet MS"/>
    </font>
    <font>
      <sz val="8"/>
      <color rgb="FFFF0000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4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3" fillId="3" borderId="0" xfId="0" applyFont="1" applyFill="1" applyAlignment="1" applyProtection="1">
      <alignment horizontal="left" vertical="center"/>
    </xf>
    <xf numFmtId="0" fontId="14" fillId="3" borderId="0" xfId="0" applyFont="1" applyFill="1" applyAlignment="1" applyProtection="1">
      <alignment vertical="center"/>
    </xf>
    <xf numFmtId="0" fontId="15" fillId="3" borderId="0" xfId="0" applyFont="1" applyFill="1" applyAlignment="1" applyProtection="1">
      <alignment horizontal="left" vertical="center"/>
    </xf>
    <xf numFmtId="0" fontId="16" fillId="3" borderId="0" xfId="1" applyFont="1" applyFill="1" applyAlignment="1" applyProtection="1">
      <alignment vertical="center"/>
    </xf>
    <xf numFmtId="0" fontId="47" fillId="3" borderId="0" xfId="1" applyFill="1"/>
    <xf numFmtId="0" fontId="0" fillId="3" borderId="0" xfId="0" applyFill="1"/>
    <xf numFmtId="0" fontId="13" fillId="3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8" fillId="0" borderId="0" xfId="0" applyFont="1" applyBorder="1" applyAlignment="1">
      <alignment horizontal="left" vertical="center"/>
    </xf>
    <xf numFmtId="0" fontId="0" fillId="0" borderId="6" xfId="0" applyBorder="1"/>
    <xf numFmtId="0" fontId="17" fillId="0" borderId="0" xfId="0" applyFont="1" applyAlignment="1">
      <alignment horizontal="left" vertical="center"/>
    </xf>
    <xf numFmtId="0" fontId="19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center"/>
    </xf>
    <xf numFmtId="0" fontId="0" fillId="0" borderId="7" xfId="0" applyBorder="1"/>
    <xf numFmtId="0" fontId="0" fillId="0" borderId="5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20" fillId="0" borderId="8" xfId="0" applyFont="1" applyBorder="1" applyAlignment="1">
      <alignment horizontal="left" vertical="center"/>
    </xf>
    <xf numFmtId="0" fontId="0" fillId="0" borderId="8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10" xfId="0" applyFont="1" applyFill="1" applyBorder="1" applyAlignment="1">
      <alignment vertical="center"/>
    </xf>
    <xf numFmtId="0" fontId="3" fillId="5" borderId="10" xfId="0" applyFont="1" applyFill="1" applyBorder="1" applyAlignment="1">
      <alignment horizontal="center" vertical="center"/>
    </xf>
    <xf numFmtId="0" fontId="0" fillId="5" borderId="6" xfId="0" applyFont="1" applyFill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6" borderId="10" xfId="0" applyFont="1" applyFill="1" applyBorder="1" applyAlignment="1">
      <alignment vertical="center"/>
    </xf>
    <xf numFmtId="0" fontId="2" fillId="6" borderId="11" xfId="0" applyFont="1" applyFill="1" applyBorder="1" applyAlignment="1">
      <alignment horizontal="center" vertical="center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3" fillId="0" borderId="18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" fontId="23" fillId="0" borderId="19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4" fontId="30" fillId="0" borderId="23" xfId="0" applyNumberFormat="1" applyFont="1" applyBorder="1" applyAlignment="1">
      <alignment vertical="center"/>
    </xf>
    <xf numFmtId="4" fontId="30" fillId="0" borderId="24" xfId="0" applyNumberFormat="1" applyFont="1" applyBorder="1" applyAlignment="1">
      <alignment vertical="center"/>
    </xf>
    <xf numFmtId="166" fontId="30" fillId="0" borderId="24" xfId="0" applyNumberFormat="1" applyFont="1" applyBorder="1" applyAlignment="1">
      <alignment vertical="center"/>
    </xf>
    <xf numFmtId="4" fontId="30" fillId="0" borderId="2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3" borderId="0" xfId="0" applyFill="1" applyProtection="1"/>
    <xf numFmtId="0" fontId="31" fillId="3" borderId="0" xfId="1" applyFont="1" applyFill="1" applyAlignment="1" applyProtection="1">
      <alignment vertical="center"/>
    </xf>
    <xf numFmtId="0" fontId="47" fillId="3" borderId="0" xfId="1" applyFill="1" applyProtection="1"/>
    <xf numFmtId="165" fontId="2" fillId="0" borderId="0" xfId="0" applyNumberFormat="1" applyFont="1" applyBorder="1" applyAlignment="1">
      <alignment horizontal="left" vertical="center"/>
    </xf>
    <xf numFmtId="0" fontId="0" fillId="0" borderId="5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26" xfId="0" applyFont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4" fontId="24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right" vertical="center"/>
    </xf>
    <xf numFmtId="0" fontId="0" fillId="6" borderId="0" xfId="0" applyFont="1" applyFill="1" applyBorder="1" applyAlignment="1">
      <alignment vertical="center"/>
    </xf>
    <xf numFmtId="0" fontId="3" fillId="6" borderId="9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horizontal="right" vertical="center"/>
    </xf>
    <xf numFmtId="0" fontId="3" fillId="6" borderId="10" xfId="0" applyFont="1" applyFill="1" applyBorder="1" applyAlignment="1">
      <alignment horizontal="center" vertical="center"/>
    </xf>
    <xf numFmtId="4" fontId="3" fillId="6" borderId="10" xfId="0" applyNumberFormat="1" applyFont="1" applyFill="1" applyBorder="1" applyAlignment="1">
      <alignment vertical="center"/>
    </xf>
    <xf numFmtId="0" fontId="0" fillId="6" borderId="27" xfId="0" applyFont="1" applyFill="1" applyBorder="1" applyAlignment="1">
      <alignment vertical="center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>
      <alignment horizontal="left" vertical="center"/>
    </xf>
    <xf numFmtId="0" fontId="2" fillId="6" borderId="0" xfId="0" applyFont="1" applyFill="1" applyBorder="1" applyAlignment="1">
      <alignment horizontal="right" vertical="center"/>
    </xf>
    <xf numFmtId="0" fontId="0" fillId="6" borderId="6" xfId="0" applyFont="1" applyFill="1" applyBorder="1" applyAlignment="1">
      <alignment vertical="center"/>
    </xf>
    <xf numFmtId="0" fontId="32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2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4" fontId="5" fillId="0" borderId="24" xfId="0" applyNumberFormat="1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4" xfId="0" applyFont="1" applyBorder="1" applyAlignment="1">
      <alignment horizontal="left" vertical="center"/>
    </xf>
    <xf numFmtId="0" fontId="6" fillId="0" borderId="24" xfId="0" applyFont="1" applyBorder="1" applyAlignment="1">
      <alignment vertical="center"/>
    </xf>
    <xf numFmtId="4" fontId="6" fillId="0" borderId="24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5" xfId="0" applyFont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 wrapText="1"/>
    </xf>
    <xf numFmtId="0" fontId="33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4" fontId="24" fillId="0" borderId="0" xfId="0" applyNumberFormat="1" applyFont="1" applyAlignment="1"/>
    <xf numFmtId="166" fontId="34" fillId="0" borderId="16" xfId="0" applyNumberFormat="1" applyFont="1" applyBorder="1" applyAlignment="1"/>
    <xf numFmtId="166" fontId="34" fillId="0" borderId="17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7" fillId="0" borderId="5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5" fillId="0" borderId="0" xfId="0" applyNumberFormat="1" applyFont="1" applyAlignment="1"/>
    <xf numFmtId="0" fontId="7" fillId="0" borderId="18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9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4" fontId="6" fillId="0" borderId="0" xfId="0" applyNumberFormat="1" applyFont="1" applyBorder="1" applyAlignment="1"/>
    <xf numFmtId="0" fontId="0" fillId="0" borderId="5" xfId="0" applyFont="1" applyBorder="1" applyAlignment="1" applyProtection="1">
      <alignment vertical="center"/>
      <protection locked="0"/>
    </xf>
    <xf numFmtId="0" fontId="0" fillId="0" borderId="28" xfId="0" applyFont="1" applyBorder="1" applyAlignment="1" applyProtection="1">
      <alignment horizontal="center" vertical="center"/>
      <protection locked="0"/>
    </xf>
    <xf numFmtId="49" fontId="0" fillId="0" borderId="28" xfId="0" applyNumberFormat="1" applyFont="1" applyBorder="1" applyAlignment="1" applyProtection="1">
      <alignment horizontal="left" vertical="center" wrapText="1"/>
      <protection locked="0"/>
    </xf>
    <xf numFmtId="0" fontId="0" fillId="0" borderId="28" xfId="0" applyFont="1" applyBorder="1" applyAlignment="1" applyProtection="1">
      <alignment horizontal="left" vertical="center" wrapText="1"/>
      <protection locked="0"/>
    </xf>
    <xf numFmtId="0" fontId="0" fillId="0" borderId="28" xfId="0" applyFont="1" applyBorder="1" applyAlignment="1" applyProtection="1">
      <alignment horizontal="center" vertical="center" wrapText="1"/>
      <protection locked="0"/>
    </xf>
    <xf numFmtId="167" fontId="0" fillId="0" borderId="28" xfId="0" applyNumberFormat="1" applyFont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  <protection locked="0"/>
    </xf>
    <xf numFmtId="0" fontId="1" fillId="0" borderId="28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9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8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36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 wrapText="1"/>
    </xf>
    <xf numFmtId="167" fontId="11" fillId="0" borderId="0" xfId="0" applyNumberFormat="1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167" fontId="9" fillId="0" borderId="0" xfId="0" applyNumberFormat="1" applyFont="1" applyBorder="1" applyAlignment="1">
      <alignment vertical="center"/>
    </xf>
    <xf numFmtId="0" fontId="39" fillId="0" borderId="28" xfId="0" applyFont="1" applyBorder="1" applyAlignment="1" applyProtection="1">
      <alignment horizontal="center" vertical="center"/>
      <protection locked="0"/>
    </xf>
    <xf numFmtId="49" fontId="39" fillId="0" borderId="28" xfId="0" applyNumberFormat="1" applyFont="1" applyBorder="1" applyAlignment="1" applyProtection="1">
      <alignment horizontal="left" vertical="center" wrapText="1"/>
      <protection locked="0"/>
    </xf>
    <xf numFmtId="0" fontId="39" fillId="0" borderId="28" xfId="0" applyFont="1" applyBorder="1" applyAlignment="1" applyProtection="1">
      <alignment horizontal="left" vertical="center" wrapText="1"/>
      <protection locked="0"/>
    </xf>
    <xf numFmtId="0" fontId="39" fillId="0" borderId="28" xfId="0" applyFont="1" applyBorder="1" applyAlignment="1" applyProtection="1">
      <alignment horizontal="center" vertical="center" wrapText="1"/>
      <protection locked="0"/>
    </xf>
    <xf numFmtId="167" fontId="39" fillId="0" borderId="28" xfId="0" applyNumberFormat="1" applyFont="1" applyBorder="1" applyAlignment="1" applyProtection="1">
      <alignment vertical="center"/>
      <protection locked="0"/>
    </xf>
    <xf numFmtId="4" fontId="39" fillId="0" borderId="28" xfId="0" applyNumberFormat="1" applyFont="1" applyBorder="1" applyAlignment="1" applyProtection="1">
      <alignment vertical="center"/>
      <protection locked="0"/>
    </xf>
    <xf numFmtId="0" fontId="39" fillId="0" borderId="5" xfId="0" applyFont="1" applyBorder="1" applyAlignment="1">
      <alignment vertical="center"/>
    </xf>
    <xf numFmtId="0" fontId="39" fillId="0" borderId="28" xfId="0" applyFont="1" applyBorder="1" applyAlignment="1">
      <alignment horizontal="left" vertical="center"/>
    </xf>
    <xf numFmtId="0" fontId="3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167" fontId="10" fillId="0" borderId="0" xfId="0" applyNumberFormat="1" applyFont="1" applyBorder="1" applyAlignment="1">
      <alignment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5" fillId="0" borderId="0" xfId="0" applyFont="1" applyBorder="1" applyAlignment="1">
      <alignment horizontal="left"/>
    </xf>
    <xf numFmtId="4" fontId="5" fillId="0" borderId="0" xfId="0" applyNumberFormat="1" applyFont="1" applyBorder="1" applyAlignment="1"/>
    <xf numFmtId="0" fontId="1" fillId="0" borderId="24" xfId="0" applyFont="1" applyBorder="1" applyAlignment="1">
      <alignment horizontal="center" vertical="center"/>
    </xf>
    <xf numFmtId="166" fontId="1" fillId="0" borderId="24" xfId="0" applyNumberFormat="1" applyFont="1" applyBorder="1" applyAlignment="1">
      <alignment vertical="center"/>
    </xf>
    <xf numFmtId="166" fontId="1" fillId="0" borderId="25" xfId="0" applyNumberFormat="1" applyFont="1" applyBorder="1" applyAlignment="1">
      <alignment vertical="center"/>
    </xf>
    <xf numFmtId="0" fontId="0" fillId="0" borderId="0" xfId="0" applyAlignment="1" applyProtection="1">
      <alignment vertical="top"/>
      <protection locked="0"/>
    </xf>
    <xf numFmtId="0" fontId="40" fillId="0" borderId="29" xfId="0" applyFont="1" applyBorder="1" applyAlignment="1" applyProtection="1">
      <alignment vertical="center" wrapText="1"/>
      <protection locked="0"/>
    </xf>
    <xf numFmtId="0" fontId="40" fillId="0" borderId="30" xfId="0" applyFont="1" applyBorder="1" applyAlignment="1" applyProtection="1">
      <alignment vertical="center" wrapText="1"/>
      <protection locked="0"/>
    </xf>
    <xf numFmtId="0" fontId="40" fillId="0" borderId="31" xfId="0" applyFont="1" applyBorder="1" applyAlignment="1" applyProtection="1">
      <alignment vertical="center" wrapText="1"/>
      <protection locked="0"/>
    </xf>
    <xf numFmtId="0" fontId="40" fillId="0" borderId="32" xfId="0" applyFont="1" applyBorder="1" applyAlignment="1" applyProtection="1">
      <alignment horizontal="center" vertical="center" wrapText="1"/>
      <protection locked="0"/>
    </xf>
    <xf numFmtId="0" fontId="40" fillId="0" borderId="33" xfId="0" applyFont="1" applyBorder="1" applyAlignment="1" applyProtection="1">
      <alignment horizontal="center" vertical="center" wrapText="1"/>
      <protection locked="0"/>
    </xf>
    <xf numFmtId="0" fontId="40" fillId="0" borderId="32" xfId="0" applyFont="1" applyBorder="1" applyAlignment="1" applyProtection="1">
      <alignment vertical="center" wrapText="1"/>
      <protection locked="0"/>
    </xf>
    <xf numFmtId="0" fontId="40" fillId="0" borderId="33" xfId="0" applyFont="1" applyBorder="1" applyAlignment="1" applyProtection="1">
      <alignment vertical="center" wrapText="1"/>
      <protection locked="0"/>
    </xf>
    <xf numFmtId="0" fontId="42" fillId="0" borderId="1" xfId="0" applyFont="1" applyBorder="1" applyAlignment="1" applyProtection="1">
      <alignment horizontal="left" vertical="center" wrapText="1"/>
      <protection locked="0"/>
    </xf>
    <xf numFmtId="0" fontId="43" fillId="0" borderId="1" xfId="0" applyFont="1" applyBorder="1" applyAlignment="1" applyProtection="1">
      <alignment horizontal="left" vertical="center" wrapText="1"/>
      <protection locked="0"/>
    </xf>
    <xf numFmtId="0" fontId="43" fillId="0" borderId="32" xfId="0" applyFont="1" applyBorder="1" applyAlignment="1" applyProtection="1">
      <alignment vertical="center" wrapText="1"/>
      <protection locked="0"/>
    </xf>
    <xf numFmtId="0" fontId="43" fillId="0" borderId="1" xfId="0" applyFont="1" applyBorder="1" applyAlignment="1" applyProtection="1">
      <alignment vertical="center" wrapText="1"/>
      <protection locked="0"/>
    </xf>
    <xf numFmtId="0" fontId="43" fillId="0" borderId="1" xfId="0" applyFont="1" applyBorder="1" applyAlignment="1" applyProtection="1">
      <alignment vertical="center"/>
      <protection locked="0"/>
    </xf>
    <xf numFmtId="0" fontId="43" fillId="0" borderId="1" xfId="0" applyFont="1" applyBorder="1" applyAlignment="1" applyProtection="1">
      <alignment horizontal="left" vertical="center"/>
      <protection locked="0"/>
    </xf>
    <xf numFmtId="49" fontId="43" fillId="0" borderId="1" xfId="0" applyNumberFormat="1" applyFont="1" applyBorder="1" applyAlignment="1" applyProtection="1">
      <alignment vertical="center" wrapText="1"/>
      <protection locked="0"/>
    </xf>
    <xf numFmtId="0" fontId="40" fillId="0" borderId="35" xfId="0" applyFont="1" applyBorder="1" applyAlignment="1" applyProtection="1">
      <alignment vertical="center" wrapText="1"/>
      <protection locked="0"/>
    </xf>
    <xf numFmtId="0" fontId="44" fillId="0" borderId="34" xfId="0" applyFont="1" applyBorder="1" applyAlignment="1" applyProtection="1">
      <alignment vertical="center" wrapText="1"/>
      <protection locked="0"/>
    </xf>
    <xf numFmtId="0" fontId="40" fillId="0" borderId="36" xfId="0" applyFont="1" applyBorder="1" applyAlignment="1" applyProtection="1">
      <alignment vertical="center" wrapText="1"/>
      <protection locked="0"/>
    </xf>
    <xf numFmtId="0" fontId="40" fillId="0" borderId="1" xfId="0" applyFont="1" applyBorder="1" applyAlignment="1" applyProtection="1">
      <alignment vertical="top"/>
      <protection locked="0"/>
    </xf>
    <xf numFmtId="0" fontId="40" fillId="0" borderId="0" xfId="0" applyFont="1" applyAlignment="1" applyProtection="1">
      <alignment vertical="top"/>
      <protection locked="0"/>
    </xf>
    <xf numFmtId="0" fontId="40" fillId="0" borderId="29" xfId="0" applyFont="1" applyBorder="1" applyAlignment="1" applyProtection="1">
      <alignment horizontal="left" vertical="center"/>
      <protection locked="0"/>
    </xf>
    <xf numFmtId="0" fontId="40" fillId="0" borderId="30" xfId="0" applyFont="1" applyBorder="1" applyAlignment="1" applyProtection="1">
      <alignment horizontal="left" vertical="center"/>
      <protection locked="0"/>
    </xf>
    <xf numFmtId="0" fontId="40" fillId="0" borderId="31" xfId="0" applyFont="1" applyBorder="1" applyAlignment="1" applyProtection="1">
      <alignment horizontal="left" vertical="center"/>
      <protection locked="0"/>
    </xf>
    <xf numFmtId="0" fontId="40" fillId="0" borderId="32" xfId="0" applyFont="1" applyBorder="1" applyAlignment="1" applyProtection="1">
      <alignment horizontal="left" vertical="center"/>
      <protection locked="0"/>
    </xf>
    <xf numFmtId="0" fontId="40" fillId="0" borderId="33" xfId="0" applyFont="1" applyBorder="1" applyAlignment="1" applyProtection="1">
      <alignment horizontal="left" vertical="center"/>
      <protection locked="0"/>
    </xf>
    <xf numFmtId="0" fontId="42" fillId="0" borderId="1" xfId="0" applyFont="1" applyBorder="1" applyAlignment="1" applyProtection="1">
      <alignment horizontal="left" vertical="center"/>
      <protection locked="0"/>
    </xf>
    <xf numFmtId="0" fontId="45" fillId="0" borderId="0" xfId="0" applyFont="1" applyAlignment="1" applyProtection="1">
      <alignment horizontal="left" vertical="center"/>
      <protection locked="0"/>
    </xf>
    <xf numFmtId="0" fontId="42" fillId="0" borderId="34" xfId="0" applyFont="1" applyBorder="1" applyAlignment="1" applyProtection="1">
      <alignment horizontal="left" vertical="center"/>
      <protection locked="0"/>
    </xf>
    <xf numFmtId="0" fontId="42" fillId="0" borderId="34" xfId="0" applyFont="1" applyBorder="1" applyAlignment="1" applyProtection="1">
      <alignment horizontal="center" vertical="center"/>
      <protection locked="0"/>
    </xf>
    <xf numFmtId="0" fontId="45" fillId="0" borderId="34" xfId="0" applyFont="1" applyBorder="1" applyAlignment="1" applyProtection="1">
      <alignment horizontal="left" vertical="center"/>
      <protection locked="0"/>
    </xf>
    <xf numFmtId="0" fontId="46" fillId="0" borderId="1" xfId="0" applyFont="1" applyBorder="1" applyAlignment="1" applyProtection="1">
      <alignment horizontal="left" vertical="center"/>
      <protection locked="0"/>
    </xf>
    <xf numFmtId="0" fontId="43" fillId="0" borderId="0" xfId="0" applyFont="1" applyAlignment="1" applyProtection="1">
      <alignment horizontal="left" vertical="center"/>
      <protection locked="0"/>
    </xf>
    <xf numFmtId="0" fontId="43" fillId="0" borderId="1" xfId="0" applyFont="1" applyBorder="1" applyAlignment="1" applyProtection="1">
      <alignment horizontal="center" vertical="center"/>
      <protection locked="0"/>
    </xf>
    <xf numFmtId="0" fontId="43" fillId="0" borderId="32" xfId="0" applyFont="1" applyBorder="1" applyAlignment="1" applyProtection="1">
      <alignment horizontal="left" vertical="center"/>
      <protection locked="0"/>
    </xf>
    <xf numFmtId="0" fontId="43" fillId="2" borderId="1" xfId="0" applyFont="1" applyFill="1" applyBorder="1" applyAlignment="1" applyProtection="1">
      <alignment horizontal="left" vertical="center"/>
      <protection locked="0"/>
    </xf>
    <xf numFmtId="0" fontId="43" fillId="2" borderId="1" xfId="0" applyFont="1" applyFill="1" applyBorder="1" applyAlignment="1" applyProtection="1">
      <alignment horizontal="center" vertical="center"/>
      <protection locked="0"/>
    </xf>
    <xf numFmtId="0" fontId="40" fillId="0" borderId="35" xfId="0" applyFont="1" applyBorder="1" applyAlignment="1" applyProtection="1">
      <alignment horizontal="left" vertical="center"/>
      <protection locked="0"/>
    </xf>
    <xf numFmtId="0" fontId="44" fillId="0" borderId="34" xfId="0" applyFont="1" applyBorder="1" applyAlignment="1" applyProtection="1">
      <alignment horizontal="left" vertical="center"/>
      <protection locked="0"/>
    </xf>
    <xf numFmtId="0" fontId="40" fillId="0" borderId="36" xfId="0" applyFont="1" applyBorder="1" applyAlignment="1" applyProtection="1">
      <alignment horizontal="left" vertical="center"/>
      <protection locked="0"/>
    </xf>
    <xf numFmtId="0" fontId="40" fillId="0" borderId="1" xfId="0" applyFont="1" applyBorder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0" fontId="45" fillId="0" borderId="1" xfId="0" applyFont="1" applyBorder="1" applyAlignment="1" applyProtection="1">
      <alignment horizontal="left" vertical="center"/>
      <protection locked="0"/>
    </xf>
    <xf numFmtId="0" fontId="43" fillId="0" borderId="34" xfId="0" applyFont="1" applyBorder="1" applyAlignment="1" applyProtection="1">
      <alignment horizontal="left" vertical="center"/>
      <protection locked="0"/>
    </xf>
    <xf numFmtId="0" fontId="40" fillId="0" borderId="1" xfId="0" applyFont="1" applyBorder="1" applyAlignment="1" applyProtection="1">
      <alignment horizontal="left" vertical="center" wrapText="1"/>
      <protection locked="0"/>
    </xf>
    <xf numFmtId="0" fontId="43" fillId="0" borderId="1" xfId="0" applyFont="1" applyBorder="1" applyAlignment="1" applyProtection="1">
      <alignment horizontal="center" vertical="center" wrapText="1"/>
      <protection locked="0"/>
    </xf>
    <xf numFmtId="0" fontId="40" fillId="0" borderId="29" xfId="0" applyFont="1" applyBorder="1" applyAlignment="1" applyProtection="1">
      <alignment horizontal="left" vertical="center" wrapText="1"/>
      <protection locked="0"/>
    </xf>
    <xf numFmtId="0" fontId="40" fillId="0" borderId="30" xfId="0" applyFont="1" applyBorder="1" applyAlignment="1" applyProtection="1">
      <alignment horizontal="left" vertical="center" wrapText="1"/>
      <protection locked="0"/>
    </xf>
    <xf numFmtId="0" fontId="40" fillId="0" borderId="31" xfId="0" applyFont="1" applyBorder="1" applyAlignment="1" applyProtection="1">
      <alignment horizontal="left" vertical="center" wrapText="1"/>
      <protection locked="0"/>
    </xf>
    <xf numFmtId="0" fontId="40" fillId="0" borderId="32" xfId="0" applyFont="1" applyBorder="1" applyAlignment="1" applyProtection="1">
      <alignment horizontal="left" vertical="center" wrapText="1"/>
      <protection locked="0"/>
    </xf>
    <xf numFmtId="0" fontId="40" fillId="0" borderId="33" xfId="0" applyFont="1" applyBorder="1" applyAlignment="1" applyProtection="1">
      <alignment horizontal="left" vertical="center" wrapText="1"/>
      <protection locked="0"/>
    </xf>
    <xf numFmtId="0" fontId="45" fillId="0" borderId="32" xfId="0" applyFont="1" applyBorder="1" applyAlignment="1" applyProtection="1">
      <alignment horizontal="left" vertical="center" wrapText="1"/>
      <protection locked="0"/>
    </xf>
    <xf numFmtId="0" fontId="45" fillId="0" borderId="33" xfId="0" applyFont="1" applyBorder="1" applyAlignment="1" applyProtection="1">
      <alignment horizontal="left" vertical="center" wrapText="1"/>
      <protection locked="0"/>
    </xf>
    <xf numFmtId="0" fontId="43" fillId="0" borderId="32" xfId="0" applyFont="1" applyBorder="1" applyAlignment="1" applyProtection="1">
      <alignment horizontal="left" vertical="center" wrapText="1"/>
      <protection locked="0"/>
    </xf>
    <xf numFmtId="0" fontId="43" fillId="0" borderId="33" xfId="0" applyFont="1" applyBorder="1" applyAlignment="1" applyProtection="1">
      <alignment horizontal="left" vertical="center" wrapText="1"/>
      <protection locked="0"/>
    </xf>
    <xf numFmtId="0" fontId="43" fillId="0" borderId="33" xfId="0" applyFont="1" applyBorder="1" applyAlignment="1" applyProtection="1">
      <alignment horizontal="left" vertical="center"/>
      <protection locked="0"/>
    </xf>
    <xf numFmtId="0" fontId="43" fillId="0" borderId="35" xfId="0" applyFont="1" applyBorder="1" applyAlignment="1" applyProtection="1">
      <alignment horizontal="left" vertical="center" wrapText="1"/>
      <protection locked="0"/>
    </xf>
    <xf numFmtId="0" fontId="43" fillId="0" borderId="34" xfId="0" applyFont="1" applyBorder="1" applyAlignment="1" applyProtection="1">
      <alignment horizontal="left" vertical="center" wrapText="1"/>
      <protection locked="0"/>
    </xf>
    <xf numFmtId="0" fontId="43" fillId="0" borderId="36" xfId="0" applyFont="1" applyBorder="1" applyAlignment="1" applyProtection="1">
      <alignment horizontal="left" vertical="center" wrapText="1"/>
      <protection locked="0"/>
    </xf>
    <xf numFmtId="0" fontId="43" fillId="0" borderId="1" xfId="0" applyFont="1" applyBorder="1" applyAlignment="1" applyProtection="1">
      <alignment horizontal="left" vertical="top"/>
      <protection locked="0"/>
    </xf>
    <xf numFmtId="0" fontId="43" fillId="0" borderId="1" xfId="0" applyFont="1" applyBorder="1" applyAlignment="1" applyProtection="1">
      <alignment horizontal="center" vertical="top"/>
      <protection locked="0"/>
    </xf>
    <xf numFmtId="0" fontId="43" fillId="0" borderId="35" xfId="0" applyFont="1" applyBorder="1" applyAlignment="1" applyProtection="1">
      <alignment horizontal="left" vertical="center"/>
      <protection locked="0"/>
    </xf>
    <xf numFmtId="0" fontId="43" fillId="0" borderId="36" xfId="0" applyFont="1" applyBorder="1" applyAlignment="1" applyProtection="1">
      <alignment horizontal="left" vertical="center"/>
      <protection locked="0"/>
    </xf>
    <xf numFmtId="0" fontId="45" fillId="0" borderId="0" xfId="0" applyFont="1" applyAlignment="1" applyProtection="1">
      <alignment vertical="center"/>
      <protection locked="0"/>
    </xf>
    <xf numFmtId="0" fontId="42" fillId="0" borderId="1" xfId="0" applyFont="1" applyBorder="1" applyAlignment="1" applyProtection="1">
      <alignment vertical="center"/>
      <protection locked="0"/>
    </xf>
    <xf numFmtId="0" fontId="45" fillId="0" borderId="34" xfId="0" applyFont="1" applyBorder="1" applyAlignment="1" applyProtection="1">
      <alignment vertical="center"/>
      <protection locked="0"/>
    </xf>
    <xf numFmtId="0" fontId="42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43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2" fillId="0" borderId="34" xfId="0" applyFont="1" applyBorder="1" applyAlignment="1" applyProtection="1">
      <alignment horizontal="left"/>
      <protection locked="0"/>
    </xf>
    <xf numFmtId="0" fontId="45" fillId="0" borderId="34" xfId="0" applyFont="1" applyBorder="1" applyAlignment="1" applyProtection="1">
      <protection locked="0"/>
    </xf>
    <xf numFmtId="0" fontId="40" fillId="0" borderId="32" xfId="0" applyFont="1" applyBorder="1" applyAlignment="1" applyProtection="1">
      <alignment vertical="top"/>
      <protection locked="0"/>
    </xf>
    <xf numFmtId="0" fontId="40" fillId="0" borderId="33" xfId="0" applyFont="1" applyBorder="1" applyAlignment="1" applyProtection="1">
      <alignment vertical="top"/>
      <protection locked="0"/>
    </xf>
    <xf numFmtId="0" fontId="40" fillId="0" borderId="1" xfId="0" applyFont="1" applyBorder="1" applyAlignment="1" applyProtection="1">
      <alignment horizontal="center" vertical="center"/>
      <protection locked="0"/>
    </xf>
    <xf numFmtId="0" fontId="40" fillId="0" borderId="1" xfId="0" applyFont="1" applyBorder="1" applyAlignment="1" applyProtection="1">
      <alignment horizontal="left" vertical="top"/>
      <protection locked="0"/>
    </xf>
    <xf numFmtId="0" fontId="40" fillId="0" borderId="35" xfId="0" applyFont="1" applyBorder="1" applyAlignment="1" applyProtection="1">
      <alignment vertical="top"/>
      <protection locked="0"/>
    </xf>
    <xf numFmtId="0" fontId="40" fillId="0" borderId="34" xfId="0" applyFont="1" applyBorder="1" applyAlignment="1" applyProtection="1">
      <alignment vertical="top"/>
      <protection locked="0"/>
    </xf>
    <xf numFmtId="0" fontId="40" fillId="0" borderId="36" xfId="0" applyFont="1" applyBorder="1" applyAlignment="1" applyProtection="1">
      <alignment vertical="top"/>
      <protection locked="0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4" fontId="20" fillId="0" borderId="8" xfId="0" applyNumberFormat="1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0" fontId="3" fillId="5" borderId="10" xfId="0" applyFont="1" applyFill="1" applyBorder="1" applyAlignment="1">
      <alignment horizontal="left" vertical="center"/>
    </xf>
    <xf numFmtId="0" fontId="0" fillId="5" borderId="10" xfId="0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0" fontId="0" fillId="5" borderId="11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0" fillId="0" borderId="0" xfId="0"/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1" fillId="3" borderId="0" xfId="1" applyFont="1" applyFill="1" applyAlignment="1" applyProtection="1">
      <alignment vertical="center"/>
    </xf>
    <xf numFmtId="0" fontId="43" fillId="0" borderId="1" xfId="0" applyFont="1" applyBorder="1" applyAlignment="1" applyProtection="1">
      <alignment horizontal="left" vertical="center"/>
      <protection locked="0"/>
    </xf>
    <xf numFmtId="0" fontId="43" fillId="0" borderId="1" xfId="0" applyFont="1" applyBorder="1" applyAlignment="1" applyProtection="1">
      <alignment horizontal="left" vertical="top"/>
      <protection locked="0"/>
    </xf>
    <xf numFmtId="0" fontId="42" fillId="0" borderId="34" xfId="0" applyFont="1" applyBorder="1" applyAlignment="1" applyProtection="1">
      <alignment horizontal="left"/>
      <protection locked="0"/>
    </xf>
    <xf numFmtId="0" fontId="41" fillId="0" borderId="1" xfId="0" applyFont="1" applyBorder="1" applyAlignment="1" applyProtection="1">
      <alignment horizontal="center" vertical="center" wrapText="1"/>
      <protection locked="0"/>
    </xf>
    <xf numFmtId="0" fontId="41" fillId="0" borderId="1" xfId="0" applyFont="1" applyBorder="1" applyAlignment="1" applyProtection="1">
      <alignment horizontal="center" vertical="center"/>
      <protection locked="0"/>
    </xf>
    <xf numFmtId="49" fontId="43" fillId="0" borderId="1" xfId="0" applyNumberFormat="1" applyFont="1" applyBorder="1" applyAlignment="1" applyProtection="1">
      <alignment horizontal="left" vertical="center" wrapText="1"/>
      <protection locked="0"/>
    </xf>
    <xf numFmtId="0" fontId="43" fillId="0" borderId="1" xfId="0" applyFont="1" applyBorder="1" applyAlignment="1" applyProtection="1">
      <alignment horizontal="left" vertical="center" wrapText="1"/>
      <protection locked="0"/>
    </xf>
    <xf numFmtId="0" fontId="42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4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6" t="s">
        <v>0</v>
      </c>
      <c r="B1" s="17"/>
      <c r="C1" s="17"/>
      <c r="D1" s="18" t="s">
        <v>1</v>
      </c>
      <c r="E1" s="17"/>
      <c r="F1" s="17"/>
      <c r="G1" s="17"/>
      <c r="H1" s="17"/>
      <c r="I1" s="17"/>
      <c r="J1" s="17"/>
      <c r="K1" s="19" t="s">
        <v>2</v>
      </c>
      <c r="L1" s="19"/>
      <c r="M1" s="19"/>
      <c r="N1" s="19"/>
      <c r="O1" s="19"/>
      <c r="P1" s="19"/>
      <c r="Q1" s="19"/>
      <c r="R1" s="19"/>
      <c r="S1" s="19"/>
      <c r="T1" s="17"/>
      <c r="U1" s="17"/>
      <c r="V1" s="17"/>
      <c r="W1" s="19" t="s">
        <v>3</v>
      </c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20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2" t="s">
        <v>4</v>
      </c>
      <c r="BB1" s="22" t="s">
        <v>5</v>
      </c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T1" s="23" t="s">
        <v>6</v>
      </c>
      <c r="BU1" s="23" t="s">
        <v>6</v>
      </c>
      <c r="BV1" s="23" t="s">
        <v>7</v>
      </c>
    </row>
    <row r="2" spans="1:74" ht="36.950000000000003" customHeight="1">
      <c r="AR2" s="328" t="s">
        <v>8</v>
      </c>
      <c r="AS2" s="329"/>
      <c r="AT2" s="329"/>
      <c r="AU2" s="329"/>
      <c r="AV2" s="329"/>
      <c r="AW2" s="329"/>
      <c r="AX2" s="329"/>
      <c r="AY2" s="329"/>
      <c r="AZ2" s="329"/>
      <c r="BA2" s="329"/>
      <c r="BB2" s="329"/>
      <c r="BC2" s="329"/>
      <c r="BD2" s="329"/>
      <c r="BE2" s="329"/>
      <c r="BS2" s="24" t="s">
        <v>9</v>
      </c>
      <c r="BT2" s="24" t="s">
        <v>10</v>
      </c>
    </row>
    <row r="3" spans="1:74" ht="6.95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BS3" s="24" t="s">
        <v>9</v>
      </c>
      <c r="BT3" s="24" t="s">
        <v>11</v>
      </c>
    </row>
    <row r="4" spans="1:74" ht="36.950000000000003" customHeight="1">
      <c r="B4" s="28"/>
      <c r="C4" s="29"/>
      <c r="D4" s="30" t="s">
        <v>12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1"/>
      <c r="AS4" s="32" t="s">
        <v>13</v>
      </c>
      <c r="BS4" s="24" t="s">
        <v>14</v>
      </c>
    </row>
    <row r="5" spans="1:74" ht="14.45" customHeight="1">
      <c r="B5" s="28"/>
      <c r="C5" s="29"/>
      <c r="D5" s="33" t="s">
        <v>15</v>
      </c>
      <c r="E5" s="29"/>
      <c r="F5" s="29"/>
      <c r="G5" s="29"/>
      <c r="H5" s="29"/>
      <c r="I5" s="29"/>
      <c r="J5" s="29"/>
      <c r="K5" s="297" t="s">
        <v>16</v>
      </c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  <c r="Z5" s="298"/>
      <c r="AA5" s="298"/>
      <c r="AB5" s="298"/>
      <c r="AC5" s="298"/>
      <c r="AD5" s="298"/>
      <c r="AE5" s="298"/>
      <c r="AF5" s="298"/>
      <c r="AG5" s="298"/>
      <c r="AH5" s="298"/>
      <c r="AI5" s="298"/>
      <c r="AJ5" s="298"/>
      <c r="AK5" s="298"/>
      <c r="AL5" s="298"/>
      <c r="AM5" s="298"/>
      <c r="AN5" s="298"/>
      <c r="AO5" s="298"/>
      <c r="AP5" s="29"/>
      <c r="AQ5" s="31"/>
      <c r="BS5" s="24" t="s">
        <v>9</v>
      </c>
    </row>
    <row r="6" spans="1:74" ht="36.950000000000003" customHeight="1">
      <c r="B6" s="28"/>
      <c r="C6" s="29"/>
      <c r="D6" s="35" t="s">
        <v>17</v>
      </c>
      <c r="E6" s="29"/>
      <c r="F6" s="29"/>
      <c r="G6" s="29"/>
      <c r="H6" s="29"/>
      <c r="I6" s="29"/>
      <c r="J6" s="29"/>
      <c r="K6" s="299" t="s">
        <v>18</v>
      </c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  <c r="Z6" s="298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"/>
      <c r="AQ6" s="31"/>
      <c r="BS6" s="24" t="s">
        <v>19</v>
      </c>
    </row>
    <row r="7" spans="1:74" ht="14.45" customHeight="1">
      <c r="B7" s="28"/>
      <c r="C7" s="29"/>
      <c r="D7" s="36" t="s">
        <v>20</v>
      </c>
      <c r="E7" s="29"/>
      <c r="F7" s="29"/>
      <c r="G7" s="29"/>
      <c r="H7" s="29"/>
      <c r="I7" s="29"/>
      <c r="J7" s="29"/>
      <c r="K7" s="34" t="s">
        <v>21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36" t="s">
        <v>22</v>
      </c>
      <c r="AL7" s="29"/>
      <c r="AM7" s="29"/>
      <c r="AN7" s="34" t="s">
        <v>23</v>
      </c>
      <c r="AO7" s="29"/>
      <c r="AP7" s="29"/>
      <c r="AQ7" s="31"/>
      <c r="BS7" s="24" t="s">
        <v>24</v>
      </c>
    </row>
    <row r="8" spans="1:74" ht="14.45" customHeight="1">
      <c r="B8" s="28"/>
      <c r="C8" s="29"/>
      <c r="D8" s="36" t="s">
        <v>25</v>
      </c>
      <c r="E8" s="29"/>
      <c r="F8" s="29"/>
      <c r="G8" s="29"/>
      <c r="H8" s="29"/>
      <c r="I8" s="29"/>
      <c r="J8" s="29"/>
      <c r="K8" s="34" t="s">
        <v>26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36" t="s">
        <v>27</v>
      </c>
      <c r="AL8" s="29"/>
      <c r="AM8" s="29"/>
      <c r="AN8" s="34" t="s">
        <v>28</v>
      </c>
      <c r="AO8" s="29"/>
      <c r="AP8" s="29"/>
      <c r="AQ8" s="31"/>
      <c r="BS8" s="24" t="s">
        <v>24</v>
      </c>
    </row>
    <row r="9" spans="1:74" ht="14.45" customHeight="1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31"/>
      <c r="BS9" s="24" t="s">
        <v>24</v>
      </c>
    </row>
    <row r="10" spans="1:74" ht="14.45" customHeight="1">
      <c r="B10" s="28"/>
      <c r="C10" s="29"/>
      <c r="D10" s="36" t="s">
        <v>29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36" t="s">
        <v>30</v>
      </c>
      <c r="AL10" s="29"/>
      <c r="AM10" s="29"/>
      <c r="AN10" s="34" t="s">
        <v>5</v>
      </c>
      <c r="AO10" s="29"/>
      <c r="AP10" s="29"/>
      <c r="AQ10" s="31"/>
      <c r="BS10" s="24" t="s">
        <v>19</v>
      </c>
    </row>
    <row r="11" spans="1:74" ht="18.399999999999999" customHeight="1">
      <c r="B11" s="28"/>
      <c r="C11" s="29"/>
      <c r="D11" s="29"/>
      <c r="E11" s="34" t="s">
        <v>31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36" t="s">
        <v>32</v>
      </c>
      <c r="AL11" s="29"/>
      <c r="AM11" s="29"/>
      <c r="AN11" s="34" t="s">
        <v>5</v>
      </c>
      <c r="AO11" s="29"/>
      <c r="AP11" s="29"/>
      <c r="AQ11" s="31"/>
      <c r="BS11" s="24" t="s">
        <v>19</v>
      </c>
    </row>
    <row r="12" spans="1:74" ht="6.95" customHeight="1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31"/>
      <c r="BS12" s="24" t="s">
        <v>19</v>
      </c>
    </row>
    <row r="13" spans="1:74" ht="14.45" customHeight="1">
      <c r="B13" s="28"/>
      <c r="C13" s="29"/>
      <c r="D13" s="36" t="s">
        <v>33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36" t="s">
        <v>30</v>
      </c>
      <c r="AL13" s="29"/>
      <c r="AM13" s="29"/>
      <c r="AN13" s="34" t="s">
        <v>5</v>
      </c>
      <c r="AO13" s="29"/>
      <c r="AP13" s="29"/>
      <c r="AQ13" s="31"/>
      <c r="BS13" s="24" t="s">
        <v>19</v>
      </c>
    </row>
    <row r="14" spans="1:74">
      <c r="B14" s="28"/>
      <c r="C14" s="29"/>
      <c r="D14" s="29"/>
      <c r="E14" s="34" t="s">
        <v>34</v>
      </c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36" t="s">
        <v>32</v>
      </c>
      <c r="AL14" s="29"/>
      <c r="AM14" s="29"/>
      <c r="AN14" s="34" t="s">
        <v>5</v>
      </c>
      <c r="AO14" s="29"/>
      <c r="AP14" s="29"/>
      <c r="AQ14" s="31"/>
      <c r="BS14" s="24" t="s">
        <v>19</v>
      </c>
    </row>
    <row r="15" spans="1:74" ht="6.95" customHeight="1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31"/>
      <c r="BS15" s="24" t="s">
        <v>6</v>
      </c>
    </row>
    <row r="16" spans="1:74" ht="14.45" customHeight="1">
      <c r="B16" s="28"/>
      <c r="C16" s="29"/>
      <c r="D16" s="36" t="s">
        <v>35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36" t="s">
        <v>30</v>
      </c>
      <c r="AL16" s="29"/>
      <c r="AM16" s="29"/>
      <c r="AN16" s="34" t="s">
        <v>36</v>
      </c>
      <c r="AO16" s="29"/>
      <c r="AP16" s="29"/>
      <c r="AQ16" s="31"/>
      <c r="BS16" s="24" t="s">
        <v>6</v>
      </c>
    </row>
    <row r="17" spans="2:71" ht="18.399999999999999" customHeight="1">
      <c r="B17" s="28"/>
      <c r="C17" s="29"/>
      <c r="D17" s="29"/>
      <c r="E17" s="34" t="s">
        <v>37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36" t="s">
        <v>32</v>
      </c>
      <c r="AL17" s="29"/>
      <c r="AM17" s="29"/>
      <c r="AN17" s="34" t="s">
        <v>38</v>
      </c>
      <c r="AO17" s="29"/>
      <c r="AP17" s="29"/>
      <c r="AQ17" s="31"/>
      <c r="BS17" s="24" t="s">
        <v>39</v>
      </c>
    </row>
    <row r="18" spans="2:71" ht="6.95" customHeigh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1"/>
      <c r="BS18" s="24" t="s">
        <v>9</v>
      </c>
    </row>
    <row r="19" spans="2:71" ht="14.45" customHeight="1">
      <c r="B19" s="28"/>
      <c r="C19" s="29"/>
      <c r="D19" s="36" t="s">
        <v>40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31"/>
      <c r="BS19" s="24" t="s">
        <v>9</v>
      </c>
    </row>
    <row r="20" spans="2:71" ht="22.5" customHeight="1">
      <c r="B20" s="28"/>
      <c r="C20" s="29"/>
      <c r="D20" s="29"/>
      <c r="E20" s="300" t="s">
        <v>5</v>
      </c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  <c r="U20" s="300"/>
      <c r="V20" s="300"/>
      <c r="W20" s="300"/>
      <c r="X20" s="300"/>
      <c r="Y20" s="300"/>
      <c r="Z20" s="300"/>
      <c r="AA20" s="300"/>
      <c r="AB20" s="300"/>
      <c r="AC20" s="300"/>
      <c r="AD20" s="300"/>
      <c r="AE20" s="300"/>
      <c r="AF20" s="300"/>
      <c r="AG20" s="300"/>
      <c r="AH20" s="300"/>
      <c r="AI20" s="300"/>
      <c r="AJ20" s="300"/>
      <c r="AK20" s="300"/>
      <c r="AL20" s="300"/>
      <c r="AM20" s="300"/>
      <c r="AN20" s="300"/>
      <c r="AO20" s="29"/>
      <c r="AP20" s="29"/>
      <c r="AQ20" s="31"/>
      <c r="BS20" s="24" t="s">
        <v>39</v>
      </c>
    </row>
    <row r="21" spans="2:71" ht="6.95" customHeight="1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31"/>
    </row>
    <row r="22" spans="2:71" ht="6.95" customHeight="1">
      <c r="B22" s="28"/>
      <c r="C22" s="29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29"/>
      <c r="AQ22" s="31"/>
    </row>
    <row r="23" spans="2:71" s="1" customFormat="1" ht="25.9" customHeight="1">
      <c r="B23" s="38"/>
      <c r="C23" s="39"/>
      <c r="D23" s="40" t="s">
        <v>41</v>
      </c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301">
        <f>ROUND(AG51,2)</f>
        <v>2433172.56</v>
      </c>
      <c r="AL23" s="302"/>
      <c r="AM23" s="302"/>
      <c r="AN23" s="302"/>
      <c r="AO23" s="302"/>
      <c r="AP23" s="39"/>
      <c r="AQ23" s="42"/>
    </row>
    <row r="24" spans="2:71" s="1" customFormat="1" ht="6.95" customHeight="1"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42"/>
    </row>
    <row r="25" spans="2:71" s="1" customFormat="1" ht="13.5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303" t="s">
        <v>42</v>
      </c>
      <c r="M25" s="303"/>
      <c r="N25" s="303"/>
      <c r="O25" s="303"/>
      <c r="P25" s="39"/>
      <c r="Q25" s="39"/>
      <c r="R25" s="39"/>
      <c r="S25" s="39"/>
      <c r="T25" s="39"/>
      <c r="U25" s="39"/>
      <c r="V25" s="39"/>
      <c r="W25" s="303" t="s">
        <v>43</v>
      </c>
      <c r="X25" s="303"/>
      <c r="Y25" s="303"/>
      <c r="Z25" s="303"/>
      <c r="AA25" s="303"/>
      <c r="AB25" s="303"/>
      <c r="AC25" s="303"/>
      <c r="AD25" s="303"/>
      <c r="AE25" s="303"/>
      <c r="AF25" s="39"/>
      <c r="AG25" s="39"/>
      <c r="AH25" s="39"/>
      <c r="AI25" s="39"/>
      <c r="AJ25" s="39"/>
      <c r="AK25" s="303" t="s">
        <v>44</v>
      </c>
      <c r="AL25" s="303"/>
      <c r="AM25" s="303"/>
      <c r="AN25" s="303"/>
      <c r="AO25" s="303"/>
      <c r="AP25" s="39"/>
      <c r="AQ25" s="42"/>
    </row>
    <row r="26" spans="2:71" s="2" customFormat="1" ht="14.45" customHeight="1">
      <c r="B26" s="44"/>
      <c r="C26" s="45"/>
      <c r="D26" s="46" t="s">
        <v>45</v>
      </c>
      <c r="E26" s="45"/>
      <c r="F26" s="46" t="s">
        <v>46</v>
      </c>
      <c r="G26" s="45"/>
      <c r="H26" s="45"/>
      <c r="I26" s="45"/>
      <c r="J26" s="45"/>
      <c r="K26" s="45"/>
      <c r="L26" s="304">
        <v>0.21</v>
      </c>
      <c r="M26" s="305"/>
      <c r="N26" s="305"/>
      <c r="O26" s="305"/>
      <c r="P26" s="45"/>
      <c r="Q26" s="45"/>
      <c r="R26" s="45"/>
      <c r="S26" s="45"/>
      <c r="T26" s="45"/>
      <c r="U26" s="45"/>
      <c r="V26" s="45"/>
      <c r="W26" s="306">
        <f>ROUND(AZ51,2)</f>
        <v>2433172.56</v>
      </c>
      <c r="X26" s="305"/>
      <c r="Y26" s="305"/>
      <c r="Z26" s="305"/>
      <c r="AA26" s="305"/>
      <c r="AB26" s="305"/>
      <c r="AC26" s="305"/>
      <c r="AD26" s="305"/>
      <c r="AE26" s="305"/>
      <c r="AF26" s="45"/>
      <c r="AG26" s="45"/>
      <c r="AH26" s="45"/>
      <c r="AI26" s="45"/>
      <c r="AJ26" s="45"/>
      <c r="AK26" s="306">
        <f>ROUND(AV51,2)</f>
        <v>510966.24</v>
      </c>
      <c r="AL26" s="305"/>
      <c r="AM26" s="305"/>
      <c r="AN26" s="305"/>
      <c r="AO26" s="305"/>
      <c r="AP26" s="45"/>
      <c r="AQ26" s="47"/>
    </row>
    <row r="27" spans="2:71" s="2" customFormat="1" ht="14.45" customHeight="1">
      <c r="B27" s="44"/>
      <c r="C27" s="45"/>
      <c r="D27" s="45"/>
      <c r="E27" s="45"/>
      <c r="F27" s="46" t="s">
        <v>47</v>
      </c>
      <c r="G27" s="45"/>
      <c r="H27" s="45"/>
      <c r="I27" s="45"/>
      <c r="J27" s="45"/>
      <c r="K27" s="45"/>
      <c r="L27" s="304">
        <v>0.15</v>
      </c>
      <c r="M27" s="305"/>
      <c r="N27" s="305"/>
      <c r="O27" s="305"/>
      <c r="P27" s="45"/>
      <c r="Q27" s="45"/>
      <c r="R27" s="45"/>
      <c r="S27" s="45"/>
      <c r="T27" s="45"/>
      <c r="U27" s="45"/>
      <c r="V27" s="45"/>
      <c r="W27" s="306">
        <f>ROUND(BA51,2)</f>
        <v>0</v>
      </c>
      <c r="X27" s="305"/>
      <c r="Y27" s="305"/>
      <c r="Z27" s="305"/>
      <c r="AA27" s="305"/>
      <c r="AB27" s="305"/>
      <c r="AC27" s="305"/>
      <c r="AD27" s="305"/>
      <c r="AE27" s="305"/>
      <c r="AF27" s="45"/>
      <c r="AG27" s="45"/>
      <c r="AH27" s="45"/>
      <c r="AI27" s="45"/>
      <c r="AJ27" s="45"/>
      <c r="AK27" s="306">
        <f>ROUND(AW51,2)</f>
        <v>0</v>
      </c>
      <c r="AL27" s="305"/>
      <c r="AM27" s="305"/>
      <c r="AN27" s="305"/>
      <c r="AO27" s="305"/>
      <c r="AP27" s="45"/>
      <c r="AQ27" s="47"/>
    </row>
    <row r="28" spans="2:71" s="2" customFormat="1" ht="14.45" hidden="1" customHeight="1">
      <c r="B28" s="44"/>
      <c r="C28" s="45"/>
      <c r="D28" s="45"/>
      <c r="E28" s="45"/>
      <c r="F28" s="46" t="s">
        <v>48</v>
      </c>
      <c r="G28" s="45"/>
      <c r="H28" s="45"/>
      <c r="I28" s="45"/>
      <c r="J28" s="45"/>
      <c r="K28" s="45"/>
      <c r="L28" s="304">
        <v>0.21</v>
      </c>
      <c r="M28" s="305"/>
      <c r="N28" s="305"/>
      <c r="O28" s="305"/>
      <c r="P28" s="45"/>
      <c r="Q28" s="45"/>
      <c r="R28" s="45"/>
      <c r="S28" s="45"/>
      <c r="T28" s="45"/>
      <c r="U28" s="45"/>
      <c r="V28" s="45"/>
      <c r="W28" s="306">
        <f>ROUND(BB51,2)</f>
        <v>0</v>
      </c>
      <c r="X28" s="305"/>
      <c r="Y28" s="305"/>
      <c r="Z28" s="305"/>
      <c r="AA28" s="305"/>
      <c r="AB28" s="305"/>
      <c r="AC28" s="305"/>
      <c r="AD28" s="305"/>
      <c r="AE28" s="305"/>
      <c r="AF28" s="45"/>
      <c r="AG28" s="45"/>
      <c r="AH28" s="45"/>
      <c r="AI28" s="45"/>
      <c r="AJ28" s="45"/>
      <c r="AK28" s="306">
        <v>0</v>
      </c>
      <c r="AL28" s="305"/>
      <c r="AM28" s="305"/>
      <c r="AN28" s="305"/>
      <c r="AO28" s="305"/>
      <c r="AP28" s="45"/>
      <c r="AQ28" s="47"/>
    </row>
    <row r="29" spans="2:71" s="2" customFormat="1" ht="14.45" hidden="1" customHeight="1">
      <c r="B29" s="44"/>
      <c r="C29" s="45"/>
      <c r="D29" s="45"/>
      <c r="E29" s="45"/>
      <c r="F29" s="46" t="s">
        <v>49</v>
      </c>
      <c r="G29" s="45"/>
      <c r="H29" s="45"/>
      <c r="I29" s="45"/>
      <c r="J29" s="45"/>
      <c r="K29" s="45"/>
      <c r="L29" s="304">
        <v>0.15</v>
      </c>
      <c r="M29" s="305"/>
      <c r="N29" s="305"/>
      <c r="O29" s="305"/>
      <c r="P29" s="45"/>
      <c r="Q29" s="45"/>
      <c r="R29" s="45"/>
      <c r="S29" s="45"/>
      <c r="T29" s="45"/>
      <c r="U29" s="45"/>
      <c r="V29" s="45"/>
      <c r="W29" s="306">
        <f>ROUND(BC51,2)</f>
        <v>0</v>
      </c>
      <c r="X29" s="305"/>
      <c r="Y29" s="305"/>
      <c r="Z29" s="305"/>
      <c r="AA29" s="305"/>
      <c r="AB29" s="305"/>
      <c r="AC29" s="305"/>
      <c r="AD29" s="305"/>
      <c r="AE29" s="305"/>
      <c r="AF29" s="45"/>
      <c r="AG29" s="45"/>
      <c r="AH29" s="45"/>
      <c r="AI29" s="45"/>
      <c r="AJ29" s="45"/>
      <c r="AK29" s="306">
        <v>0</v>
      </c>
      <c r="AL29" s="305"/>
      <c r="AM29" s="305"/>
      <c r="AN29" s="305"/>
      <c r="AO29" s="305"/>
      <c r="AP29" s="45"/>
      <c r="AQ29" s="47"/>
    </row>
    <row r="30" spans="2:71" s="2" customFormat="1" ht="14.45" hidden="1" customHeight="1">
      <c r="B30" s="44"/>
      <c r="C30" s="45"/>
      <c r="D30" s="45"/>
      <c r="E30" s="45"/>
      <c r="F30" s="46" t="s">
        <v>50</v>
      </c>
      <c r="G30" s="45"/>
      <c r="H30" s="45"/>
      <c r="I30" s="45"/>
      <c r="J30" s="45"/>
      <c r="K30" s="45"/>
      <c r="L30" s="304">
        <v>0</v>
      </c>
      <c r="M30" s="305"/>
      <c r="N30" s="305"/>
      <c r="O30" s="305"/>
      <c r="P30" s="45"/>
      <c r="Q30" s="45"/>
      <c r="R30" s="45"/>
      <c r="S30" s="45"/>
      <c r="T30" s="45"/>
      <c r="U30" s="45"/>
      <c r="V30" s="45"/>
      <c r="W30" s="306">
        <f>ROUND(BD51,2)</f>
        <v>0</v>
      </c>
      <c r="X30" s="305"/>
      <c r="Y30" s="305"/>
      <c r="Z30" s="305"/>
      <c r="AA30" s="305"/>
      <c r="AB30" s="305"/>
      <c r="AC30" s="305"/>
      <c r="AD30" s="305"/>
      <c r="AE30" s="305"/>
      <c r="AF30" s="45"/>
      <c r="AG30" s="45"/>
      <c r="AH30" s="45"/>
      <c r="AI30" s="45"/>
      <c r="AJ30" s="45"/>
      <c r="AK30" s="306">
        <v>0</v>
      </c>
      <c r="AL30" s="305"/>
      <c r="AM30" s="305"/>
      <c r="AN30" s="305"/>
      <c r="AO30" s="305"/>
      <c r="AP30" s="45"/>
      <c r="AQ30" s="47"/>
    </row>
    <row r="31" spans="2:71" s="1" customFormat="1" ht="6.95" customHeight="1"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42"/>
    </row>
    <row r="32" spans="2:71" s="1" customFormat="1" ht="25.9" customHeight="1">
      <c r="B32" s="38"/>
      <c r="C32" s="48"/>
      <c r="D32" s="49" t="s">
        <v>51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1" t="s">
        <v>52</v>
      </c>
      <c r="U32" s="50"/>
      <c r="V32" s="50"/>
      <c r="W32" s="50"/>
      <c r="X32" s="307" t="s">
        <v>53</v>
      </c>
      <c r="Y32" s="308"/>
      <c r="Z32" s="308"/>
      <c r="AA32" s="308"/>
      <c r="AB32" s="308"/>
      <c r="AC32" s="50"/>
      <c r="AD32" s="50"/>
      <c r="AE32" s="50"/>
      <c r="AF32" s="50"/>
      <c r="AG32" s="50"/>
      <c r="AH32" s="50"/>
      <c r="AI32" s="50"/>
      <c r="AJ32" s="50"/>
      <c r="AK32" s="309">
        <f>SUM(AK23:AK30)</f>
        <v>2944138.8</v>
      </c>
      <c r="AL32" s="308"/>
      <c r="AM32" s="308"/>
      <c r="AN32" s="308"/>
      <c r="AO32" s="310"/>
      <c r="AP32" s="48"/>
      <c r="AQ32" s="52"/>
    </row>
    <row r="33" spans="2:56" s="1" customFormat="1" ht="6.95" customHeight="1">
      <c r="B33" s="38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42"/>
    </row>
    <row r="34" spans="2:56" s="1" customFormat="1" ht="6.95" customHeight="1">
      <c r="B34" s="53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5"/>
    </row>
    <row r="38" spans="2:56" s="1" customFormat="1" ht="6.95" customHeight="1">
      <c r="B38" s="56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38"/>
    </row>
    <row r="39" spans="2:56" s="1" customFormat="1" ht="36.950000000000003" customHeight="1">
      <c r="B39" s="38"/>
      <c r="C39" s="58" t="s">
        <v>54</v>
      </c>
      <c r="AR39" s="38"/>
    </row>
    <row r="40" spans="2:56" s="1" customFormat="1" ht="6.95" customHeight="1">
      <c r="B40" s="38"/>
      <c r="AR40" s="38"/>
    </row>
    <row r="41" spans="2:56" s="3" customFormat="1" ht="14.45" customHeight="1">
      <c r="B41" s="59"/>
      <c r="C41" s="60" t="s">
        <v>15</v>
      </c>
      <c r="L41" s="3" t="str">
        <f>K5</f>
        <v>TV15-059</v>
      </c>
      <c r="AR41" s="59"/>
    </row>
    <row r="42" spans="2:56" s="4" customFormat="1" ht="36.950000000000003" customHeight="1">
      <c r="B42" s="61"/>
      <c r="C42" s="62" t="s">
        <v>17</v>
      </c>
      <c r="L42" s="311" t="str">
        <f>K6</f>
        <v>Modernizace kuchyně  ZŠ Poštovní 19/1743, Karlovy Vary</v>
      </c>
      <c r="M42" s="312"/>
      <c r="N42" s="312"/>
      <c r="O42" s="312"/>
      <c r="P42" s="312"/>
      <c r="Q42" s="312"/>
      <c r="R42" s="312"/>
      <c r="S42" s="312"/>
      <c r="T42" s="312"/>
      <c r="U42" s="312"/>
      <c r="V42" s="312"/>
      <c r="W42" s="312"/>
      <c r="X42" s="312"/>
      <c r="Y42" s="312"/>
      <c r="Z42" s="312"/>
      <c r="AA42" s="312"/>
      <c r="AB42" s="312"/>
      <c r="AC42" s="312"/>
      <c r="AD42" s="312"/>
      <c r="AE42" s="312"/>
      <c r="AF42" s="312"/>
      <c r="AG42" s="312"/>
      <c r="AH42" s="312"/>
      <c r="AI42" s="312"/>
      <c r="AJ42" s="312"/>
      <c r="AK42" s="312"/>
      <c r="AL42" s="312"/>
      <c r="AM42" s="312"/>
      <c r="AN42" s="312"/>
      <c r="AO42" s="312"/>
      <c r="AR42" s="61"/>
    </row>
    <row r="43" spans="2:56" s="1" customFormat="1" ht="6.95" customHeight="1">
      <c r="B43" s="38"/>
      <c r="AR43" s="38"/>
    </row>
    <row r="44" spans="2:56" s="1" customFormat="1">
      <c r="B44" s="38"/>
      <c r="C44" s="60" t="s">
        <v>25</v>
      </c>
      <c r="L44" s="63" t="str">
        <f>IF(K8="","",K8)</f>
        <v>Karlovy Vary</v>
      </c>
      <c r="AI44" s="60" t="s">
        <v>27</v>
      </c>
      <c r="AM44" s="313" t="str">
        <f>IF(AN8= "","",AN8)</f>
        <v>15. 9. 2015</v>
      </c>
      <c r="AN44" s="313"/>
      <c r="AR44" s="38"/>
    </row>
    <row r="45" spans="2:56" s="1" customFormat="1" ht="6.95" customHeight="1">
      <c r="B45" s="38"/>
      <c r="AR45" s="38"/>
    </row>
    <row r="46" spans="2:56" s="1" customFormat="1">
      <c r="B46" s="38"/>
      <c r="C46" s="60" t="s">
        <v>29</v>
      </c>
      <c r="L46" s="3" t="str">
        <f>IF(E11= "","",E11)</f>
        <v>Statutární město Karlovy Vary</v>
      </c>
      <c r="AI46" s="60" t="s">
        <v>35</v>
      </c>
      <c r="AM46" s="314" t="str">
        <f>IF(E17="","",E17)</f>
        <v>BPO spol. s r.o., Lidická 1239, 363 17 Ostrov</v>
      </c>
      <c r="AN46" s="314"/>
      <c r="AO46" s="314"/>
      <c r="AP46" s="314"/>
      <c r="AR46" s="38"/>
      <c r="AS46" s="315" t="s">
        <v>55</v>
      </c>
      <c r="AT46" s="316"/>
      <c r="AU46" s="65"/>
      <c r="AV46" s="65"/>
      <c r="AW46" s="65"/>
      <c r="AX46" s="65"/>
      <c r="AY46" s="65"/>
      <c r="AZ46" s="65"/>
      <c r="BA46" s="65"/>
      <c r="BB46" s="65"/>
      <c r="BC46" s="65"/>
      <c r="BD46" s="66"/>
    </row>
    <row r="47" spans="2:56" s="1" customFormat="1">
      <c r="B47" s="38"/>
      <c r="C47" s="60" t="s">
        <v>33</v>
      </c>
      <c r="L47" s="3" t="str">
        <f>IF(E14="","",E14)</f>
        <v xml:space="preserve"> </v>
      </c>
      <c r="AR47" s="38"/>
      <c r="AS47" s="317"/>
      <c r="AT47" s="318"/>
      <c r="AU47" s="39"/>
      <c r="AV47" s="39"/>
      <c r="AW47" s="39"/>
      <c r="AX47" s="39"/>
      <c r="AY47" s="39"/>
      <c r="AZ47" s="39"/>
      <c r="BA47" s="39"/>
      <c r="BB47" s="39"/>
      <c r="BC47" s="39"/>
      <c r="BD47" s="67"/>
    </row>
    <row r="48" spans="2:56" s="1" customFormat="1" ht="10.9" customHeight="1">
      <c r="B48" s="38"/>
      <c r="AR48" s="38"/>
      <c r="AS48" s="317"/>
      <c r="AT48" s="318"/>
      <c r="AU48" s="39"/>
      <c r="AV48" s="39"/>
      <c r="AW48" s="39"/>
      <c r="AX48" s="39"/>
      <c r="AY48" s="39"/>
      <c r="AZ48" s="39"/>
      <c r="BA48" s="39"/>
      <c r="BB48" s="39"/>
      <c r="BC48" s="39"/>
      <c r="BD48" s="67"/>
    </row>
    <row r="49" spans="1:91" s="1" customFormat="1" ht="29.25" customHeight="1">
      <c r="B49" s="38"/>
      <c r="C49" s="319" t="s">
        <v>56</v>
      </c>
      <c r="D49" s="320"/>
      <c r="E49" s="320"/>
      <c r="F49" s="320"/>
      <c r="G49" s="320"/>
      <c r="H49" s="68"/>
      <c r="I49" s="321" t="s">
        <v>57</v>
      </c>
      <c r="J49" s="320"/>
      <c r="K49" s="320"/>
      <c r="L49" s="320"/>
      <c r="M49" s="320"/>
      <c r="N49" s="320"/>
      <c r="O49" s="320"/>
      <c r="P49" s="320"/>
      <c r="Q49" s="320"/>
      <c r="R49" s="320"/>
      <c r="S49" s="320"/>
      <c r="T49" s="320"/>
      <c r="U49" s="320"/>
      <c r="V49" s="320"/>
      <c r="W49" s="320"/>
      <c r="X49" s="320"/>
      <c r="Y49" s="320"/>
      <c r="Z49" s="320"/>
      <c r="AA49" s="320"/>
      <c r="AB49" s="320"/>
      <c r="AC49" s="320"/>
      <c r="AD49" s="320"/>
      <c r="AE49" s="320"/>
      <c r="AF49" s="320"/>
      <c r="AG49" s="322" t="s">
        <v>58</v>
      </c>
      <c r="AH49" s="320"/>
      <c r="AI49" s="320"/>
      <c r="AJ49" s="320"/>
      <c r="AK49" s="320"/>
      <c r="AL49" s="320"/>
      <c r="AM49" s="320"/>
      <c r="AN49" s="321" t="s">
        <v>59</v>
      </c>
      <c r="AO49" s="320"/>
      <c r="AP49" s="320"/>
      <c r="AQ49" s="69" t="s">
        <v>60</v>
      </c>
      <c r="AR49" s="38"/>
      <c r="AS49" s="70" t="s">
        <v>61</v>
      </c>
      <c r="AT49" s="71" t="s">
        <v>62</v>
      </c>
      <c r="AU49" s="71" t="s">
        <v>63</v>
      </c>
      <c r="AV49" s="71" t="s">
        <v>64</v>
      </c>
      <c r="AW49" s="71" t="s">
        <v>65</v>
      </c>
      <c r="AX49" s="71" t="s">
        <v>66</v>
      </c>
      <c r="AY49" s="71" t="s">
        <v>67</v>
      </c>
      <c r="AZ49" s="71" t="s">
        <v>68</v>
      </c>
      <c r="BA49" s="71" t="s">
        <v>69</v>
      </c>
      <c r="BB49" s="71" t="s">
        <v>70</v>
      </c>
      <c r="BC49" s="71" t="s">
        <v>71</v>
      </c>
      <c r="BD49" s="72" t="s">
        <v>72</v>
      </c>
    </row>
    <row r="50" spans="1:91" s="1" customFormat="1" ht="10.9" customHeight="1">
      <c r="B50" s="38"/>
      <c r="AR50" s="38"/>
      <c r="AS50" s="73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6"/>
    </row>
    <row r="51" spans="1:91" s="4" customFormat="1" ht="32.450000000000003" customHeight="1">
      <c r="B51" s="61"/>
      <c r="C51" s="74" t="s">
        <v>73</v>
      </c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326">
        <f>ROUND(AG52,2)</f>
        <v>2433172.56</v>
      </c>
      <c r="AH51" s="326"/>
      <c r="AI51" s="326"/>
      <c r="AJ51" s="326"/>
      <c r="AK51" s="326"/>
      <c r="AL51" s="326"/>
      <c r="AM51" s="326"/>
      <c r="AN51" s="327">
        <f>SUM(AG51,AT51)</f>
        <v>2944138.8</v>
      </c>
      <c r="AO51" s="327"/>
      <c r="AP51" s="327"/>
      <c r="AQ51" s="76" t="s">
        <v>5</v>
      </c>
      <c r="AR51" s="61"/>
      <c r="AS51" s="77">
        <f>ROUND(AS52,2)</f>
        <v>0</v>
      </c>
      <c r="AT51" s="78">
        <f>ROUND(SUM(AV51:AW51),2)</f>
        <v>510966.24</v>
      </c>
      <c r="AU51" s="79">
        <f>ROUND(AU52,5)</f>
        <v>2359.7532099999999</v>
      </c>
      <c r="AV51" s="78">
        <f>ROUND(AZ51*L26,2)</f>
        <v>510966.24</v>
      </c>
      <c r="AW51" s="78">
        <f>ROUND(BA51*L27,2)</f>
        <v>0</v>
      </c>
      <c r="AX51" s="78">
        <f>ROUND(BB51*L26,2)</f>
        <v>0</v>
      </c>
      <c r="AY51" s="78">
        <f>ROUND(BC51*L27,2)</f>
        <v>0</v>
      </c>
      <c r="AZ51" s="78">
        <f>ROUND(AZ52,2)</f>
        <v>2433172.56</v>
      </c>
      <c r="BA51" s="78">
        <f>ROUND(BA52,2)</f>
        <v>0</v>
      </c>
      <c r="BB51" s="78">
        <f>ROUND(BB52,2)</f>
        <v>0</v>
      </c>
      <c r="BC51" s="78">
        <f>ROUND(BC52,2)</f>
        <v>0</v>
      </c>
      <c r="BD51" s="80">
        <f>ROUND(BD52,2)</f>
        <v>0</v>
      </c>
      <c r="BS51" s="62" t="s">
        <v>74</v>
      </c>
      <c r="BT51" s="62" t="s">
        <v>75</v>
      </c>
      <c r="BU51" s="81" t="s">
        <v>76</v>
      </c>
      <c r="BV51" s="62" t="s">
        <v>77</v>
      </c>
      <c r="BW51" s="62" t="s">
        <v>7</v>
      </c>
      <c r="BX51" s="62" t="s">
        <v>78</v>
      </c>
      <c r="CL51" s="62" t="s">
        <v>21</v>
      </c>
    </row>
    <row r="52" spans="1:91" s="5" customFormat="1" ht="37.5" customHeight="1">
      <c r="A52" s="82" t="s">
        <v>79</v>
      </c>
      <c r="B52" s="83"/>
      <c r="C52" s="84"/>
      <c r="D52" s="325" t="s">
        <v>80</v>
      </c>
      <c r="E52" s="325"/>
      <c r="F52" s="325"/>
      <c r="G52" s="325"/>
      <c r="H52" s="325"/>
      <c r="I52" s="85"/>
      <c r="J52" s="325" t="s">
        <v>81</v>
      </c>
      <c r="K52" s="325"/>
      <c r="L52" s="325"/>
      <c r="M52" s="325"/>
      <c r="N52" s="325"/>
      <c r="O52" s="325"/>
      <c r="P52" s="325"/>
      <c r="Q52" s="325"/>
      <c r="R52" s="325"/>
      <c r="S52" s="325"/>
      <c r="T52" s="325"/>
      <c r="U52" s="325"/>
      <c r="V52" s="325"/>
      <c r="W52" s="325"/>
      <c r="X52" s="325"/>
      <c r="Y52" s="325"/>
      <c r="Z52" s="325"/>
      <c r="AA52" s="325"/>
      <c r="AB52" s="325"/>
      <c r="AC52" s="325"/>
      <c r="AD52" s="325"/>
      <c r="AE52" s="325"/>
      <c r="AF52" s="325"/>
      <c r="AG52" s="323">
        <f>'AzmA - Architektonicko st...'!J27</f>
        <v>2433172.56</v>
      </c>
      <c r="AH52" s="324"/>
      <c r="AI52" s="324"/>
      <c r="AJ52" s="324"/>
      <c r="AK52" s="324"/>
      <c r="AL52" s="324"/>
      <c r="AM52" s="324"/>
      <c r="AN52" s="323">
        <f>SUM(AG52,AT52)</f>
        <v>2944138.8</v>
      </c>
      <c r="AO52" s="324"/>
      <c r="AP52" s="324"/>
      <c r="AQ52" s="86" t="s">
        <v>82</v>
      </c>
      <c r="AR52" s="83"/>
      <c r="AS52" s="87">
        <v>0</v>
      </c>
      <c r="AT52" s="88">
        <f>ROUND(SUM(AV52:AW52),2)</f>
        <v>510966.24</v>
      </c>
      <c r="AU52" s="89">
        <f>'AzmA - Architektonicko st...'!P105</f>
        <v>2359.7532069999997</v>
      </c>
      <c r="AV52" s="88">
        <f>'AzmA - Architektonicko st...'!J30</f>
        <v>510966.24</v>
      </c>
      <c r="AW52" s="88">
        <f>'AzmA - Architektonicko st...'!J31</f>
        <v>0</v>
      </c>
      <c r="AX52" s="88">
        <f>'AzmA - Architektonicko st...'!J32</f>
        <v>0</v>
      </c>
      <c r="AY52" s="88">
        <f>'AzmA - Architektonicko st...'!J33</f>
        <v>0</v>
      </c>
      <c r="AZ52" s="88">
        <f>'AzmA - Architektonicko st...'!F30</f>
        <v>2433172.56</v>
      </c>
      <c r="BA52" s="88">
        <f>'AzmA - Architektonicko st...'!F31</f>
        <v>0</v>
      </c>
      <c r="BB52" s="88">
        <f>'AzmA - Architektonicko st...'!F32</f>
        <v>0</v>
      </c>
      <c r="BC52" s="88">
        <f>'AzmA - Architektonicko st...'!F33</f>
        <v>0</v>
      </c>
      <c r="BD52" s="90">
        <f>'AzmA - Architektonicko st...'!F34</f>
        <v>0</v>
      </c>
      <c r="BT52" s="91" t="s">
        <v>24</v>
      </c>
      <c r="BV52" s="91" t="s">
        <v>77</v>
      </c>
      <c r="BW52" s="91" t="s">
        <v>83</v>
      </c>
      <c r="BX52" s="91" t="s">
        <v>7</v>
      </c>
      <c r="CL52" s="91" t="s">
        <v>21</v>
      </c>
      <c r="CM52" s="91" t="s">
        <v>84</v>
      </c>
    </row>
    <row r="53" spans="1:91" s="1" customFormat="1" ht="30" customHeight="1">
      <c r="B53" s="38"/>
      <c r="AR53" s="38"/>
    </row>
    <row r="54" spans="1:91" s="1" customFormat="1" ht="6.95" customHeight="1">
      <c r="B54" s="53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38"/>
    </row>
  </sheetData>
  <mergeCells count="39">
    <mergeCell ref="AR2:BE2"/>
    <mergeCell ref="AN52:AP52"/>
    <mergeCell ref="AG52:AM52"/>
    <mergeCell ref="D52:H52"/>
    <mergeCell ref="J52:AF52"/>
    <mergeCell ref="AG51:AM51"/>
    <mergeCell ref="AN51:AP51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L28:O28"/>
    <mergeCell ref="W28:AE28"/>
    <mergeCell ref="AK28:AO28"/>
    <mergeCell ref="L29:O29"/>
    <mergeCell ref="W29:AE29"/>
    <mergeCell ref="AK29:AO29"/>
    <mergeCell ref="L26:O26"/>
    <mergeCell ref="W26:AE26"/>
    <mergeCell ref="AK26:AO26"/>
    <mergeCell ref="L27:O27"/>
    <mergeCell ref="W27:AE27"/>
    <mergeCell ref="AK27:AO27"/>
    <mergeCell ref="K5:AO5"/>
    <mergeCell ref="K6:AO6"/>
    <mergeCell ref="E20:AN20"/>
    <mergeCell ref="AK23:AO23"/>
    <mergeCell ref="L25:O25"/>
    <mergeCell ref="W25:AE25"/>
    <mergeCell ref="AK25:AO25"/>
  </mergeCells>
  <hyperlinks>
    <hyperlink ref="K1:S1" location="C2" display="1) Rekapitulace stavby"/>
    <hyperlink ref="W1:AI1" location="C51" display="2) Rekapitulace objektů stavby a soupisů prací"/>
    <hyperlink ref="A52" location="'AzmA - Architektonicko st...'!C2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526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92"/>
      <c r="B1" s="17"/>
      <c r="C1" s="17"/>
      <c r="D1" s="18" t="s">
        <v>1</v>
      </c>
      <c r="E1" s="17"/>
      <c r="F1" s="93" t="s">
        <v>85</v>
      </c>
      <c r="G1" s="337" t="s">
        <v>86</v>
      </c>
      <c r="H1" s="337"/>
      <c r="I1" s="17"/>
      <c r="J1" s="93" t="s">
        <v>87</v>
      </c>
      <c r="K1" s="18" t="s">
        <v>88</v>
      </c>
      <c r="L1" s="93" t="s">
        <v>89</v>
      </c>
      <c r="M1" s="93"/>
      <c r="N1" s="93"/>
      <c r="O1" s="93"/>
      <c r="P1" s="93"/>
      <c r="Q1" s="93"/>
      <c r="R1" s="93"/>
      <c r="S1" s="93"/>
      <c r="T1" s="93"/>
      <c r="U1" s="94"/>
      <c r="V1" s="94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28" t="s">
        <v>8</v>
      </c>
      <c r="M2" s="329"/>
      <c r="N2" s="329"/>
      <c r="O2" s="329"/>
      <c r="P2" s="329"/>
      <c r="Q2" s="329"/>
      <c r="R2" s="329"/>
      <c r="S2" s="329"/>
      <c r="T2" s="329"/>
      <c r="U2" s="329"/>
      <c r="V2" s="329"/>
      <c r="AT2" s="24" t="s">
        <v>83</v>
      </c>
    </row>
    <row r="3" spans="1:70" ht="6.95" customHeight="1">
      <c r="B3" s="25"/>
      <c r="C3" s="26"/>
      <c r="D3" s="26"/>
      <c r="E3" s="26"/>
      <c r="F3" s="26"/>
      <c r="G3" s="26"/>
      <c r="H3" s="26"/>
      <c r="I3" s="26"/>
      <c r="J3" s="26"/>
      <c r="K3" s="27"/>
      <c r="AT3" s="24" t="s">
        <v>84</v>
      </c>
    </row>
    <row r="4" spans="1:70" ht="36.950000000000003" customHeight="1">
      <c r="B4" s="28"/>
      <c r="C4" s="29"/>
      <c r="D4" s="30" t="s">
        <v>90</v>
      </c>
      <c r="E4" s="29"/>
      <c r="F4" s="29"/>
      <c r="G4" s="29"/>
      <c r="H4" s="29"/>
      <c r="I4" s="29"/>
      <c r="J4" s="29"/>
      <c r="K4" s="31"/>
      <c r="M4" s="32" t="s">
        <v>13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29"/>
      <c r="J5" s="29"/>
      <c r="K5" s="31"/>
    </row>
    <row r="6" spans="1:70">
      <c r="B6" s="28"/>
      <c r="C6" s="29"/>
      <c r="D6" s="36" t="s">
        <v>17</v>
      </c>
      <c r="E6" s="29"/>
      <c r="F6" s="29"/>
      <c r="G6" s="29"/>
      <c r="H6" s="29"/>
      <c r="I6" s="29"/>
      <c r="J6" s="29"/>
      <c r="K6" s="31"/>
    </row>
    <row r="7" spans="1:70" ht="22.5" customHeight="1">
      <c r="B7" s="28"/>
      <c r="C7" s="29"/>
      <c r="D7" s="29"/>
      <c r="E7" s="330" t="str">
        <f>'Rekapitulace stavby'!K6</f>
        <v>Modernizace kuchyně  ZŠ Poštovní 19/1743, Karlovy Vary</v>
      </c>
      <c r="F7" s="331"/>
      <c r="G7" s="331"/>
      <c r="H7" s="331"/>
      <c r="I7" s="29"/>
      <c r="J7" s="29"/>
      <c r="K7" s="31"/>
    </row>
    <row r="8" spans="1:70" s="1" customFormat="1">
      <c r="B8" s="38"/>
      <c r="C8" s="39"/>
      <c r="D8" s="36" t="s">
        <v>91</v>
      </c>
      <c r="E8" s="39"/>
      <c r="F8" s="39"/>
      <c r="G8" s="39"/>
      <c r="H8" s="39"/>
      <c r="I8" s="39"/>
      <c r="J8" s="39"/>
      <c r="K8" s="42"/>
    </row>
    <row r="9" spans="1:70" s="1" customFormat="1" ht="36.950000000000003" customHeight="1">
      <c r="B9" s="38"/>
      <c r="C9" s="39"/>
      <c r="D9" s="39"/>
      <c r="E9" s="332" t="s">
        <v>92</v>
      </c>
      <c r="F9" s="333"/>
      <c r="G9" s="333"/>
      <c r="H9" s="333"/>
      <c r="I9" s="39"/>
      <c r="J9" s="39"/>
      <c r="K9" s="42"/>
    </row>
    <row r="10" spans="1:70" s="1" customFormat="1" ht="13.5">
      <c r="B10" s="38"/>
      <c r="C10" s="39"/>
      <c r="D10" s="39"/>
      <c r="E10" s="39"/>
      <c r="F10" s="39"/>
      <c r="G10" s="39"/>
      <c r="H10" s="39"/>
      <c r="I10" s="39"/>
      <c r="J10" s="39"/>
      <c r="K10" s="42"/>
    </row>
    <row r="11" spans="1:70" s="1" customFormat="1" ht="14.45" customHeight="1">
      <c r="B11" s="38"/>
      <c r="C11" s="39"/>
      <c r="D11" s="36" t="s">
        <v>20</v>
      </c>
      <c r="E11" s="39"/>
      <c r="F11" s="34" t="s">
        <v>21</v>
      </c>
      <c r="G11" s="39"/>
      <c r="H11" s="39"/>
      <c r="I11" s="36" t="s">
        <v>22</v>
      </c>
      <c r="J11" s="34" t="s">
        <v>23</v>
      </c>
      <c r="K11" s="42"/>
    </row>
    <row r="12" spans="1:70" s="1" customFormat="1" ht="14.45" customHeight="1">
      <c r="B12" s="38"/>
      <c r="C12" s="39"/>
      <c r="D12" s="36" t="s">
        <v>25</v>
      </c>
      <c r="E12" s="39"/>
      <c r="F12" s="34" t="s">
        <v>26</v>
      </c>
      <c r="G12" s="39"/>
      <c r="H12" s="39"/>
      <c r="I12" s="36" t="s">
        <v>27</v>
      </c>
      <c r="J12" s="95" t="str">
        <f>'Rekapitulace stavby'!AN8</f>
        <v>15. 9. 2015</v>
      </c>
      <c r="K12" s="42"/>
    </row>
    <row r="13" spans="1:70" s="1" customFormat="1" ht="10.9" customHeight="1">
      <c r="B13" s="38"/>
      <c r="C13" s="39"/>
      <c r="D13" s="39"/>
      <c r="E13" s="39"/>
      <c r="F13" s="39"/>
      <c r="G13" s="39"/>
      <c r="H13" s="39"/>
      <c r="I13" s="39"/>
      <c r="J13" s="39"/>
      <c r="K13" s="42"/>
    </row>
    <row r="14" spans="1:70" s="1" customFormat="1" ht="14.45" customHeight="1">
      <c r="B14" s="38"/>
      <c r="C14" s="39"/>
      <c r="D14" s="36" t="s">
        <v>29</v>
      </c>
      <c r="E14" s="39"/>
      <c r="F14" s="39"/>
      <c r="G14" s="39"/>
      <c r="H14" s="39"/>
      <c r="I14" s="36" t="s">
        <v>30</v>
      </c>
      <c r="J14" s="34" t="s">
        <v>5</v>
      </c>
      <c r="K14" s="42"/>
    </row>
    <row r="15" spans="1:70" s="1" customFormat="1" ht="18" customHeight="1">
      <c r="B15" s="38"/>
      <c r="C15" s="39"/>
      <c r="D15" s="39"/>
      <c r="E15" s="34" t="s">
        <v>31</v>
      </c>
      <c r="F15" s="39"/>
      <c r="G15" s="39"/>
      <c r="H15" s="39"/>
      <c r="I15" s="36" t="s">
        <v>32</v>
      </c>
      <c r="J15" s="34" t="s">
        <v>5</v>
      </c>
      <c r="K15" s="42"/>
    </row>
    <row r="16" spans="1:70" s="1" customFormat="1" ht="6.95" customHeight="1">
      <c r="B16" s="38"/>
      <c r="C16" s="39"/>
      <c r="D16" s="39"/>
      <c r="E16" s="39"/>
      <c r="F16" s="39"/>
      <c r="G16" s="39"/>
      <c r="H16" s="39"/>
      <c r="I16" s="39"/>
      <c r="J16" s="39"/>
      <c r="K16" s="42"/>
    </row>
    <row r="17" spans="2:11" s="1" customFormat="1" ht="14.45" customHeight="1">
      <c r="B17" s="38"/>
      <c r="C17" s="39"/>
      <c r="D17" s="36" t="s">
        <v>33</v>
      </c>
      <c r="E17" s="39"/>
      <c r="F17" s="39"/>
      <c r="G17" s="39"/>
      <c r="H17" s="39"/>
      <c r="I17" s="36" t="s">
        <v>30</v>
      </c>
      <c r="J17" s="34" t="str">
        <f>IF('Rekapitulace stavby'!AN13="Vyplň údaj","",IF('Rekapitulace stavby'!AN13="","",'Rekapitulace stavby'!AN13))</f>
        <v/>
      </c>
      <c r="K17" s="42"/>
    </row>
    <row r="18" spans="2:11" s="1" customFormat="1" ht="18" customHeight="1">
      <c r="B18" s="38"/>
      <c r="C18" s="39"/>
      <c r="D18" s="39"/>
      <c r="E18" s="34" t="str">
        <f>IF('Rekapitulace stavby'!E14="Vyplň údaj","",IF('Rekapitulace stavby'!E14="","",'Rekapitulace stavby'!E14))</f>
        <v xml:space="preserve"> </v>
      </c>
      <c r="F18" s="39"/>
      <c r="G18" s="39"/>
      <c r="H18" s="39"/>
      <c r="I18" s="36" t="s">
        <v>32</v>
      </c>
      <c r="J18" s="34" t="str">
        <f>IF('Rekapitulace stavby'!AN14="Vyplň údaj","",IF('Rekapitulace stavby'!AN14="","",'Rekapitulace stavby'!AN14))</f>
        <v/>
      </c>
      <c r="K18" s="42"/>
    </row>
    <row r="19" spans="2:11" s="1" customFormat="1" ht="6.95" customHeight="1">
      <c r="B19" s="38"/>
      <c r="C19" s="39"/>
      <c r="D19" s="39"/>
      <c r="E19" s="39"/>
      <c r="F19" s="39"/>
      <c r="G19" s="39"/>
      <c r="H19" s="39"/>
      <c r="I19" s="39"/>
      <c r="J19" s="39"/>
      <c r="K19" s="42"/>
    </row>
    <row r="20" spans="2:11" s="1" customFormat="1" ht="14.45" customHeight="1">
      <c r="B20" s="38"/>
      <c r="C20" s="39"/>
      <c r="D20" s="36" t="s">
        <v>35</v>
      </c>
      <c r="E20" s="39"/>
      <c r="F20" s="39"/>
      <c r="G20" s="39"/>
      <c r="H20" s="39"/>
      <c r="I20" s="36" t="s">
        <v>30</v>
      </c>
      <c r="J20" s="34" t="s">
        <v>36</v>
      </c>
      <c r="K20" s="42"/>
    </row>
    <row r="21" spans="2:11" s="1" customFormat="1" ht="18" customHeight="1">
      <c r="B21" s="38"/>
      <c r="C21" s="39"/>
      <c r="D21" s="39"/>
      <c r="E21" s="34" t="s">
        <v>37</v>
      </c>
      <c r="F21" s="39"/>
      <c r="G21" s="39"/>
      <c r="H21" s="39"/>
      <c r="I21" s="36" t="s">
        <v>32</v>
      </c>
      <c r="J21" s="34" t="s">
        <v>38</v>
      </c>
      <c r="K21" s="42"/>
    </row>
    <row r="22" spans="2:11" s="1" customFormat="1" ht="6.95" customHeight="1">
      <c r="B22" s="38"/>
      <c r="C22" s="39"/>
      <c r="D22" s="39"/>
      <c r="E22" s="39"/>
      <c r="F22" s="39"/>
      <c r="G22" s="39"/>
      <c r="H22" s="39"/>
      <c r="I22" s="39"/>
      <c r="J22" s="39"/>
      <c r="K22" s="42"/>
    </row>
    <row r="23" spans="2:11" s="1" customFormat="1" ht="14.45" customHeight="1">
      <c r="B23" s="38"/>
      <c r="C23" s="39"/>
      <c r="D23" s="36" t="s">
        <v>40</v>
      </c>
      <c r="E23" s="39"/>
      <c r="F23" s="39"/>
      <c r="G23" s="39"/>
      <c r="H23" s="39"/>
      <c r="I23" s="39"/>
      <c r="J23" s="39"/>
      <c r="K23" s="42"/>
    </row>
    <row r="24" spans="2:11" s="6" customFormat="1" ht="22.5" customHeight="1">
      <c r="B24" s="96"/>
      <c r="C24" s="97"/>
      <c r="D24" s="97"/>
      <c r="E24" s="300" t="s">
        <v>5</v>
      </c>
      <c r="F24" s="300"/>
      <c r="G24" s="300"/>
      <c r="H24" s="300"/>
      <c r="I24" s="97"/>
      <c r="J24" s="97"/>
      <c r="K24" s="98"/>
    </row>
    <row r="25" spans="2:11" s="1" customFormat="1" ht="6.95" customHeight="1">
      <c r="B25" s="38"/>
      <c r="C25" s="39"/>
      <c r="D25" s="39"/>
      <c r="E25" s="39"/>
      <c r="F25" s="39"/>
      <c r="G25" s="39"/>
      <c r="H25" s="39"/>
      <c r="I25" s="39"/>
      <c r="J25" s="39"/>
      <c r="K25" s="42"/>
    </row>
    <row r="26" spans="2:11" s="1" customFormat="1" ht="6.95" customHeight="1">
      <c r="B26" s="38"/>
      <c r="C26" s="39"/>
      <c r="D26" s="65"/>
      <c r="E26" s="65"/>
      <c r="F26" s="65"/>
      <c r="G26" s="65"/>
      <c r="H26" s="65"/>
      <c r="I26" s="65"/>
      <c r="J26" s="65"/>
      <c r="K26" s="99"/>
    </row>
    <row r="27" spans="2:11" s="1" customFormat="1" ht="25.35" customHeight="1">
      <c r="B27" s="38"/>
      <c r="C27" s="39"/>
      <c r="D27" s="100" t="s">
        <v>41</v>
      </c>
      <c r="E27" s="39"/>
      <c r="F27" s="39"/>
      <c r="G27" s="39"/>
      <c r="H27" s="39"/>
      <c r="I27" s="39"/>
      <c r="J27" s="101">
        <f>ROUND(J105,2)</f>
        <v>2433172.56</v>
      </c>
      <c r="K27" s="42"/>
    </row>
    <row r="28" spans="2:11" s="1" customFormat="1" ht="6.95" customHeight="1">
      <c r="B28" s="38"/>
      <c r="C28" s="39"/>
      <c r="D28" s="65"/>
      <c r="E28" s="65"/>
      <c r="F28" s="65"/>
      <c r="G28" s="65"/>
      <c r="H28" s="65"/>
      <c r="I28" s="65"/>
      <c r="J28" s="65"/>
      <c r="K28" s="99"/>
    </row>
    <row r="29" spans="2:11" s="1" customFormat="1" ht="14.45" customHeight="1">
      <c r="B29" s="38"/>
      <c r="C29" s="39"/>
      <c r="D29" s="39"/>
      <c r="E29" s="39"/>
      <c r="F29" s="43" t="s">
        <v>43</v>
      </c>
      <c r="G29" s="39"/>
      <c r="H29" s="39"/>
      <c r="I29" s="43" t="s">
        <v>42</v>
      </c>
      <c r="J29" s="43" t="s">
        <v>44</v>
      </c>
      <c r="K29" s="42"/>
    </row>
    <row r="30" spans="2:11" s="1" customFormat="1" ht="14.45" customHeight="1">
      <c r="B30" s="38"/>
      <c r="C30" s="39"/>
      <c r="D30" s="46" t="s">
        <v>45</v>
      </c>
      <c r="E30" s="46" t="s">
        <v>46</v>
      </c>
      <c r="F30" s="102">
        <f>ROUND(SUM(BE105:BE1525), 2)</f>
        <v>2433172.56</v>
      </c>
      <c r="G30" s="39"/>
      <c r="H30" s="39"/>
      <c r="I30" s="103">
        <v>0.21</v>
      </c>
      <c r="J30" s="102">
        <f>ROUND(ROUND((SUM(BE105:BE1525)), 2)*I30, 2)</f>
        <v>510966.24</v>
      </c>
      <c r="K30" s="42"/>
    </row>
    <row r="31" spans="2:11" s="1" customFormat="1" ht="14.45" customHeight="1">
      <c r="B31" s="38"/>
      <c r="C31" s="39"/>
      <c r="D31" s="39"/>
      <c r="E31" s="46" t="s">
        <v>47</v>
      </c>
      <c r="F31" s="102">
        <f>ROUND(SUM(BF105:BF1525), 2)</f>
        <v>0</v>
      </c>
      <c r="G31" s="39"/>
      <c r="H31" s="39"/>
      <c r="I31" s="103">
        <v>0.15</v>
      </c>
      <c r="J31" s="102">
        <f>ROUND(ROUND((SUM(BF105:BF1525)), 2)*I31, 2)</f>
        <v>0</v>
      </c>
      <c r="K31" s="42"/>
    </row>
    <row r="32" spans="2:11" s="1" customFormat="1" ht="14.45" hidden="1" customHeight="1">
      <c r="B32" s="38"/>
      <c r="C32" s="39"/>
      <c r="D32" s="39"/>
      <c r="E32" s="46" t="s">
        <v>48</v>
      </c>
      <c r="F32" s="102">
        <f>ROUND(SUM(BG105:BG1525), 2)</f>
        <v>0</v>
      </c>
      <c r="G32" s="39"/>
      <c r="H32" s="39"/>
      <c r="I32" s="103">
        <v>0.21</v>
      </c>
      <c r="J32" s="102">
        <v>0</v>
      </c>
      <c r="K32" s="42"/>
    </row>
    <row r="33" spans="2:11" s="1" customFormat="1" ht="14.45" hidden="1" customHeight="1">
      <c r="B33" s="38"/>
      <c r="C33" s="39"/>
      <c r="D33" s="39"/>
      <c r="E33" s="46" t="s">
        <v>49</v>
      </c>
      <c r="F33" s="102">
        <f>ROUND(SUM(BH105:BH1525), 2)</f>
        <v>0</v>
      </c>
      <c r="G33" s="39"/>
      <c r="H33" s="39"/>
      <c r="I33" s="103">
        <v>0.15</v>
      </c>
      <c r="J33" s="102">
        <v>0</v>
      </c>
      <c r="K33" s="42"/>
    </row>
    <row r="34" spans="2:11" s="1" customFormat="1" ht="14.45" hidden="1" customHeight="1">
      <c r="B34" s="38"/>
      <c r="C34" s="39"/>
      <c r="D34" s="39"/>
      <c r="E34" s="46" t="s">
        <v>50</v>
      </c>
      <c r="F34" s="102">
        <f>ROUND(SUM(BI105:BI1525), 2)</f>
        <v>0</v>
      </c>
      <c r="G34" s="39"/>
      <c r="H34" s="39"/>
      <c r="I34" s="103">
        <v>0</v>
      </c>
      <c r="J34" s="102">
        <v>0</v>
      </c>
      <c r="K34" s="42"/>
    </row>
    <row r="35" spans="2:11" s="1" customFormat="1" ht="6.95" customHeight="1">
      <c r="B35" s="38"/>
      <c r="C35" s="39"/>
      <c r="D35" s="39"/>
      <c r="E35" s="39"/>
      <c r="F35" s="39"/>
      <c r="G35" s="39"/>
      <c r="H35" s="39"/>
      <c r="I35" s="39"/>
      <c r="J35" s="39"/>
      <c r="K35" s="42"/>
    </row>
    <row r="36" spans="2:11" s="1" customFormat="1" ht="25.35" customHeight="1">
      <c r="B36" s="38"/>
      <c r="C36" s="104"/>
      <c r="D36" s="105" t="s">
        <v>51</v>
      </c>
      <c r="E36" s="68"/>
      <c r="F36" s="68"/>
      <c r="G36" s="106" t="s">
        <v>52</v>
      </c>
      <c r="H36" s="107" t="s">
        <v>53</v>
      </c>
      <c r="I36" s="68"/>
      <c r="J36" s="108">
        <f>SUM(J27:J34)</f>
        <v>2944138.8</v>
      </c>
      <c r="K36" s="109"/>
    </row>
    <row r="37" spans="2:11" s="1" customFormat="1" ht="14.45" customHeight="1">
      <c r="B37" s="53"/>
      <c r="C37" s="54"/>
      <c r="D37" s="54"/>
      <c r="E37" s="54"/>
      <c r="F37" s="54"/>
      <c r="G37" s="54"/>
      <c r="H37" s="54"/>
      <c r="I37" s="54"/>
      <c r="J37" s="54"/>
      <c r="K37" s="55"/>
    </row>
    <row r="41" spans="2:11" s="1" customFormat="1" ht="6.95" customHeight="1">
      <c r="B41" s="56"/>
      <c r="C41" s="57"/>
      <c r="D41" s="57"/>
      <c r="E41" s="57"/>
      <c r="F41" s="57"/>
      <c r="G41" s="57"/>
      <c r="H41" s="57"/>
      <c r="I41" s="57"/>
      <c r="J41" s="57"/>
      <c r="K41" s="110"/>
    </row>
    <row r="42" spans="2:11" s="1" customFormat="1" ht="36.950000000000003" customHeight="1">
      <c r="B42" s="38"/>
      <c r="C42" s="30" t="s">
        <v>93</v>
      </c>
      <c r="D42" s="39"/>
      <c r="E42" s="39"/>
      <c r="F42" s="39"/>
      <c r="G42" s="39"/>
      <c r="H42" s="39"/>
      <c r="I42" s="39"/>
      <c r="J42" s="39"/>
      <c r="K42" s="42"/>
    </row>
    <row r="43" spans="2:11" s="1" customFormat="1" ht="6.95" customHeight="1">
      <c r="B43" s="38"/>
      <c r="C43" s="39"/>
      <c r="D43" s="39"/>
      <c r="E43" s="39"/>
      <c r="F43" s="39"/>
      <c r="G43" s="39"/>
      <c r="H43" s="39"/>
      <c r="I43" s="39"/>
      <c r="J43" s="39"/>
      <c r="K43" s="42"/>
    </row>
    <row r="44" spans="2:11" s="1" customFormat="1" ht="14.45" customHeight="1">
      <c r="B44" s="38"/>
      <c r="C44" s="36" t="s">
        <v>17</v>
      </c>
      <c r="D44" s="39"/>
      <c r="E44" s="39"/>
      <c r="F44" s="39"/>
      <c r="G44" s="39"/>
      <c r="H44" s="39"/>
      <c r="I44" s="39"/>
      <c r="J44" s="39"/>
      <c r="K44" s="42"/>
    </row>
    <row r="45" spans="2:11" s="1" customFormat="1" ht="22.5" customHeight="1">
      <c r="B45" s="38"/>
      <c r="C45" s="39"/>
      <c r="D45" s="39"/>
      <c r="E45" s="330" t="str">
        <f>E7</f>
        <v>Modernizace kuchyně  ZŠ Poštovní 19/1743, Karlovy Vary</v>
      </c>
      <c r="F45" s="331"/>
      <c r="G45" s="331"/>
      <c r="H45" s="331"/>
      <c r="I45" s="39"/>
      <c r="J45" s="39"/>
      <c r="K45" s="42"/>
    </row>
    <row r="46" spans="2:11" s="1" customFormat="1" ht="14.45" customHeight="1">
      <c r="B46" s="38"/>
      <c r="C46" s="36" t="s">
        <v>91</v>
      </c>
      <c r="D46" s="39"/>
      <c r="E46" s="39"/>
      <c r="F46" s="39"/>
      <c r="G46" s="39"/>
      <c r="H46" s="39"/>
      <c r="I46" s="39"/>
      <c r="J46" s="39"/>
      <c r="K46" s="42"/>
    </row>
    <row r="47" spans="2:11" s="1" customFormat="1" ht="23.25" customHeight="1">
      <c r="B47" s="38"/>
      <c r="C47" s="39"/>
      <c r="D47" s="39"/>
      <c r="E47" s="332" t="str">
        <f>E9</f>
        <v>AzmA - Architektonicko stavební a konstrukční řešení</v>
      </c>
      <c r="F47" s="333"/>
      <c r="G47" s="333"/>
      <c r="H47" s="333"/>
      <c r="I47" s="39"/>
      <c r="J47" s="39"/>
      <c r="K47" s="42"/>
    </row>
    <row r="48" spans="2:11" s="1" customFormat="1" ht="6.95" customHeight="1">
      <c r="B48" s="38"/>
      <c r="C48" s="39"/>
      <c r="D48" s="39"/>
      <c r="E48" s="39"/>
      <c r="F48" s="39"/>
      <c r="G48" s="39"/>
      <c r="H48" s="39"/>
      <c r="I48" s="39"/>
      <c r="J48" s="39"/>
      <c r="K48" s="42"/>
    </row>
    <row r="49" spans="2:47" s="1" customFormat="1" ht="18" customHeight="1">
      <c r="B49" s="38"/>
      <c r="C49" s="36" t="s">
        <v>25</v>
      </c>
      <c r="D49" s="39"/>
      <c r="E49" s="39"/>
      <c r="F49" s="34" t="str">
        <f>F12</f>
        <v>Karlovy Vary</v>
      </c>
      <c r="G49" s="39"/>
      <c r="H49" s="39"/>
      <c r="I49" s="36" t="s">
        <v>27</v>
      </c>
      <c r="J49" s="95" t="str">
        <f>IF(J12="","",J12)</f>
        <v>15. 9. 2015</v>
      </c>
      <c r="K49" s="42"/>
    </row>
    <row r="50" spans="2:47" s="1" customFormat="1" ht="6.95" customHeight="1">
      <c r="B50" s="38"/>
      <c r="C50" s="39"/>
      <c r="D50" s="39"/>
      <c r="E50" s="39"/>
      <c r="F50" s="39"/>
      <c r="G50" s="39"/>
      <c r="H50" s="39"/>
      <c r="I50" s="39"/>
      <c r="J50" s="39"/>
      <c r="K50" s="42"/>
    </row>
    <row r="51" spans="2:47" s="1" customFormat="1">
      <c r="B51" s="38"/>
      <c r="C51" s="36" t="s">
        <v>29</v>
      </c>
      <c r="D51" s="39"/>
      <c r="E51" s="39"/>
      <c r="F51" s="34" t="str">
        <f>E15</f>
        <v>Statutární město Karlovy Vary</v>
      </c>
      <c r="G51" s="39"/>
      <c r="H51" s="39"/>
      <c r="I51" s="36" t="s">
        <v>35</v>
      </c>
      <c r="J51" s="34" t="str">
        <f>E21</f>
        <v>BPO spol. s r.o., Lidická 1239, 363 17 Ostrov</v>
      </c>
      <c r="K51" s="42"/>
    </row>
    <row r="52" spans="2:47" s="1" customFormat="1" ht="14.45" customHeight="1">
      <c r="B52" s="38"/>
      <c r="C52" s="36" t="s">
        <v>33</v>
      </c>
      <c r="D52" s="39"/>
      <c r="E52" s="39"/>
      <c r="F52" s="34" t="str">
        <f>IF(E18="","",E18)</f>
        <v xml:space="preserve"> </v>
      </c>
      <c r="G52" s="39"/>
      <c r="H52" s="39"/>
      <c r="I52" s="39"/>
      <c r="J52" s="39"/>
      <c r="K52" s="42"/>
    </row>
    <row r="53" spans="2:47" s="1" customFormat="1" ht="10.35" customHeight="1">
      <c r="B53" s="38"/>
      <c r="C53" s="39"/>
      <c r="D53" s="39"/>
      <c r="E53" s="39"/>
      <c r="F53" s="39"/>
      <c r="G53" s="39"/>
      <c r="H53" s="39"/>
      <c r="I53" s="39"/>
      <c r="J53" s="39"/>
      <c r="K53" s="42"/>
    </row>
    <row r="54" spans="2:47" s="1" customFormat="1" ht="29.25" customHeight="1">
      <c r="B54" s="38"/>
      <c r="C54" s="111" t="s">
        <v>94</v>
      </c>
      <c r="D54" s="104"/>
      <c r="E54" s="104"/>
      <c r="F54" s="104"/>
      <c r="G54" s="104"/>
      <c r="H54" s="104"/>
      <c r="I54" s="104"/>
      <c r="J54" s="112" t="s">
        <v>95</v>
      </c>
      <c r="K54" s="113"/>
    </row>
    <row r="55" spans="2:47" s="1" customFormat="1" ht="10.35" customHeight="1">
      <c r="B55" s="38"/>
      <c r="C55" s="39"/>
      <c r="D55" s="39"/>
      <c r="E55" s="39"/>
      <c r="F55" s="39"/>
      <c r="G55" s="39"/>
      <c r="H55" s="39"/>
      <c r="I55" s="39"/>
      <c r="J55" s="39"/>
      <c r="K55" s="42"/>
    </row>
    <row r="56" spans="2:47" s="1" customFormat="1" ht="29.25" customHeight="1">
      <c r="B56" s="38"/>
      <c r="C56" s="114" t="s">
        <v>96</v>
      </c>
      <c r="D56" s="39"/>
      <c r="E56" s="39"/>
      <c r="F56" s="39"/>
      <c r="G56" s="39"/>
      <c r="H56" s="39"/>
      <c r="I56" s="39"/>
      <c r="J56" s="101">
        <f>J105</f>
        <v>2433172.56</v>
      </c>
      <c r="K56" s="42"/>
      <c r="AU56" s="24" t="s">
        <v>97</v>
      </c>
    </row>
    <row r="57" spans="2:47" s="7" customFormat="1" ht="24.95" customHeight="1">
      <c r="B57" s="115"/>
      <c r="C57" s="116"/>
      <c r="D57" s="117" t="s">
        <v>98</v>
      </c>
      <c r="E57" s="118"/>
      <c r="F57" s="118"/>
      <c r="G57" s="118"/>
      <c r="H57" s="118"/>
      <c r="I57" s="118"/>
      <c r="J57" s="119">
        <f>J106</f>
        <v>800257.95000000007</v>
      </c>
      <c r="K57" s="120"/>
    </row>
    <row r="58" spans="2:47" s="8" customFormat="1" ht="19.899999999999999" customHeight="1">
      <c r="B58" s="121"/>
      <c r="C58" s="122"/>
      <c r="D58" s="123" t="s">
        <v>99</v>
      </c>
      <c r="E58" s="124"/>
      <c r="F58" s="124"/>
      <c r="G58" s="124"/>
      <c r="H58" s="124"/>
      <c r="I58" s="124"/>
      <c r="J58" s="125">
        <f>J107</f>
        <v>40413.24</v>
      </c>
      <c r="K58" s="126"/>
    </row>
    <row r="59" spans="2:47" s="8" customFormat="1" ht="19.899999999999999" customHeight="1">
      <c r="B59" s="121"/>
      <c r="C59" s="122"/>
      <c r="D59" s="123" t="s">
        <v>100</v>
      </c>
      <c r="E59" s="124"/>
      <c r="F59" s="124"/>
      <c r="G59" s="124"/>
      <c r="H59" s="124"/>
      <c r="I59" s="124"/>
      <c r="J59" s="125">
        <f>J178</f>
        <v>110435.73000000001</v>
      </c>
      <c r="K59" s="126"/>
    </row>
    <row r="60" spans="2:47" s="8" customFormat="1" ht="19.899999999999999" customHeight="1">
      <c r="B60" s="121"/>
      <c r="C60" s="122"/>
      <c r="D60" s="123" t="s">
        <v>101</v>
      </c>
      <c r="E60" s="124"/>
      <c r="F60" s="124"/>
      <c r="G60" s="124"/>
      <c r="H60" s="124"/>
      <c r="I60" s="124"/>
      <c r="J60" s="125">
        <f>J286</f>
        <v>44893.56</v>
      </c>
      <c r="K60" s="126"/>
    </row>
    <row r="61" spans="2:47" s="8" customFormat="1" ht="19.899999999999999" customHeight="1">
      <c r="B61" s="121"/>
      <c r="C61" s="122"/>
      <c r="D61" s="123" t="s">
        <v>102</v>
      </c>
      <c r="E61" s="124"/>
      <c r="F61" s="124"/>
      <c r="G61" s="124"/>
      <c r="H61" s="124"/>
      <c r="I61" s="124"/>
      <c r="J61" s="125">
        <f>J331</f>
        <v>327283.91999999993</v>
      </c>
      <c r="K61" s="126"/>
    </row>
    <row r="62" spans="2:47" s="8" customFormat="1" ht="19.899999999999999" customHeight="1">
      <c r="B62" s="121"/>
      <c r="C62" s="122"/>
      <c r="D62" s="123" t="s">
        <v>103</v>
      </c>
      <c r="E62" s="124"/>
      <c r="F62" s="124"/>
      <c r="G62" s="124"/>
      <c r="H62" s="124"/>
      <c r="I62" s="124"/>
      <c r="J62" s="125">
        <f>J605</f>
        <v>12058.18</v>
      </c>
      <c r="K62" s="126"/>
    </row>
    <row r="63" spans="2:47" s="8" customFormat="1" ht="19.899999999999999" customHeight="1">
      <c r="B63" s="121"/>
      <c r="C63" s="122"/>
      <c r="D63" s="123" t="s">
        <v>104</v>
      </c>
      <c r="E63" s="124"/>
      <c r="F63" s="124"/>
      <c r="G63" s="124"/>
      <c r="H63" s="124"/>
      <c r="I63" s="124"/>
      <c r="J63" s="125">
        <f>J626</f>
        <v>32206.400000000001</v>
      </c>
      <c r="K63" s="126"/>
    </row>
    <row r="64" spans="2:47" s="8" customFormat="1" ht="19.899999999999999" customHeight="1">
      <c r="B64" s="121"/>
      <c r="C64" s="122"/>
      <c r="D64" s="123" t="s">
        <v>105</v>
      </c>
      <c r="E64" s="124"/>
      <c r="F64" s="124"/>
      <c r="G64" s="124"/>
      <c r="H64" s="124"/>
      <c r="I64" s="124"/>
      <c r="J64" s="125">
        <f>J652</f>
        <v>90319</v>
      </c>
      <c r="K64" s="126"/>
    </row>
    <row r="65" spans="2:11" s="8" customFormat="1" ht="19.899999999999999" customHeight="1">
      <c r="B65" s="121"/>
      <c r="C65" s="122"/>
      <c r="D65" s="123" t="s">
        <v>106</v>
      </c>
      <c r="E65" s="124"/>
      <c r="F65" s="124"/>
      <c r="G65" s="124"/>
      <c r="H65" s="124"/>
      <c r="I65" s="124"/>
      <c r="J65" s="125">
        <f>J793</f>
        <v>123360.13</v>
      </c>
      <c r="K65" s="126"/>
    </row>
    <row r="66" spans="2:11" s="8" customFormat="1" ht="19.899999999999999" customHeight="1">
      <c r="B66" s="121"/>
      <c r="C66" s="122"/>
      <c r="D66" s="123" t="s">
        <v>107</v>
      </c>
      <c r="E66" s="124"/>
      <c r="F66" s="124"/>
      <c r="G66" s="124"/>
      <c r="H66" s="124"/>
      <c r="I66" s="124"/>
      <c r="J66" s="125">
        <f>J802</f>
        <v>19287.79</v>
      </c>
      <c r="K66" s="126"/>
    </row>
    <row r="67" spans="2:11" s="7" customFormat="1" ht="24.95" customHeight="1">
      <c r="B67" s="115"/>
      <c r="C67" s="116"/>
      <c r="D67" s="117" t="s">
        <v>108</v>
      </c>
      <c r="E67" s="118"/>
      <c r="F67" s="118"/>
      <c r="G67" s="118"/>
      <c r="H67" s="118"/>
      <c r="I67" s="118"/>
      <c r="J67" s="119">
        <f>J804</f>
        <v>1167963.7100000002</v>
      </c>
      <c r="K67" s="120"/>
    </row>
    <row r="68" spans="2:11" s="8" customFormat="1" ht="19.899999999999999" customHeight="1">
      <c r="B68" s="121"/>
      <c r="C68" s="122"/>
      <c r="D68" s="123" t="s">
        <v>109</v>
      </c>
      <c r="E68" s="124"/>
      <c r="F68" s="124"/>
      <c r="G68" s="124"/>
      <c r="H68" s="124"/>
      <c r="I68" s="124"/>
      <c r="J68" s="125">
        <f>J805</f>
        <v>56658.040000000008</v>
      </c>
      <c r="K68" s="126"/>
    </row>
    <row r="69" spans="2:11" s="8" customFormat="1" ht="19.899999999999999" customHeight="1">
      <c r="B69" s="121"/>
      <c r="C69" s="122"/>
      <c r="D69" s="123" t="s">
        <v>110</v>
      </c>
      <c r="E69" s="124"/>
      <c r="F69" s="124"/>
      <c r="G69" s="124"/>
      <c r="H69" s="124"/>
      <c r="I69" s="124"/>
      <c r="J69" s="125">
        <f>J903</f>
        <v>24949.87</v>
      </c>
      <c r="K69" s="126"/>
    </row>
    <row r="70" spans="2:11" s="8" customFormat="1" ht="19.899999999999999" customHeight="1">
      <c r="B70" s="121"/>
      <c r="C70" s="122"/>
      <c r="D70" s="123" t="s">
        <v>111</v>
      </c>
      <c r="E70" s="124"/>
      <c r="F70" s="124"/>
      <c r="G70" s="124"/>
      <c r="H70" s="124"/>
      <c r="I70" s="124"/>
      <c r="J70" s="125">
        <f>J976</f>
        <v>6999.0100000000011</v>
      </c>
      <c r="K70" s="126"/>
    </row>
    <row r="71" spans="2:11" s="8" customFormat="1" ht="19.899999999999999" customHeight="1">
      <c r="B71" s="121"/>
      <c r="C71" s="122"/>
      <c r="D71" s="123" t="s">
        <v>112</v>
      </c>
      <c r="E71" s="124"/>
      <c r="F71" s="124"/>
      <c r="G71" s="124"/>
      <c r="H71" s="124"/>
      <c r="I71" s="124"/>
      <c r="J71" s="125">
        <f>J1006</f>
        <v>35650.17</v>
      </c>
      <c r="K71" s="126"/>
    </row>
    <row r="72" spans="2:11" s="8" customFormat="1" ht="19.899999999999999" customHeight="1">
      <c r="B72" s="121"/>
      <c r="C72" s="122"/>
      <c r="D72" s="123" t="s">
        <v>113</v>
      </c>
      <c r="E72" s="124"/>
      <c r="F72" s="124"/>
      <c r="G72" s="124"/>
      <c r="H72" s="124"/>
      <c r="I72" s="124"/>
      <c r="J72" s="125">
        <f>J1122</f>
        <v>60592.800000000003</v>
      </c>
      <c r="K72" s="126"/>
    </row>
    <row r="73" spans="2:11" s="8" customFormat="1" ht="19.899999999999999" customHeight="1">
      <c r="B73" s="121"/>
      <c r="C73" s="122"/>
      <c r="D73" s="123" t="s">
        <v>114</v>
      </c>
      <c r="E73" s="124"/>
      <c r="F73" s="124"/>
      <c r="G73" s="124"/>
      <c r="H73" s="124"/>
      <c r="I73" s="124"/>
      <c r="J73" s="125">
        <f>J1141</f>
        <v>19153.68</v>
      </c>
      <c r="K73" s="126"/>
    </row>
    <row r="74" spans="2:11" s="8" customFormat="1" ht="19.899999999999999" customHeight="1">
      <c r="B74" s="121"/>
      <c r="C74" s="122"/>
      <c r="D74" s="123" t="s">
        <v>115</v>
      </c>
      <c r="E74" s="124"/>
      <c r="F74" s="124"/>
      <c r="G74" s="124"/>
      <c r="H74" s="124"/>
      <c r="I74" s="124"/>
      <c r="J74" s="125">
        <f>J1157</f>
        <v>24178.43</v>
      </c>
      <c r="K74" s="126"/>
    </row>
    <row r="75" spans="2:11" s="8" customFormat="1" ht="19.899999999999999" customHeight="1">
      <c r="B75" s="121"/>
      <c r="C75" s="122"/>
      <c r="D75" s="123" t="s">
        <v>116</v>
      </c>
      <c r="E75" s="124"/>
      <c r="F75" s="124"/>
      <c r="G75" s="124"/>
      <c r="H75" s="124"/>
      <c r="I75" s="124"/>
      <c r="J75" s="125">
        <f>J1179</f>
        <v>18800.41</v>
      </c>
      <c r="K75" s="126"/>
    </row>
    <row r="76" spans="2:11" s="8" customFormat="1" ht="19.899999999999999" customHeight="1">
      <c r="B76" s="121"/>
      <c r="C76" s="122"/>
      <c r="D76" s="123" t="s">
        <v>117</v>
      </c>
      <c r="E76" s="124"/>
      <c r="F76" s="124"/>
      <c r="G76" s="124"/>
      <c r="H76" s="124"/>
      <c r="I76" s="124"/>
      <c r="J76" s="125">
        <f>J1207</f>
        <v>46436.86</v>
      </c>
      <c r="K76" s="126"/>
    </row>
    <row r="77" spans="2:11" s="8" customFormat="1" ht="19.899999999999999" customHeight="1">
      <c r="B77" s="121"/>
      <c r="C77" s="122"/>
      <c r="D77" s="123" t="s">
        <v>118</v>
      </c>
      <c r="E77" s="124"/>
      <c r="F77" s="124"/>
      <c r="G77" s="124"/>
      <c r="H77" s="124"/>
      <c r="I77" s="124"/>
      <c r="J77" s="125">
        <f>J1257</f>
        <v>253844.16</v>
      </c>
      <c r="K77" s="126"/>
    </row>
    <row r="78" spans="2:11" s="8" customFormat="1" ht="19.899999999999999" customHeight="1">
      <c r="B78" s="121"/>
      <c r="C78" s="122"/>
      <c r="D78" s="123" t="s">
        <v>119</v>
      </c>
      <c r="E78" s="124"/>
      <c r="F78" s="124"/>
      <c r="G78" s="124"/>
      <c r="H78" s="124"/>
      <c r="I78" s="124"/>
      <c r="J78" s="125">
        <f>J1293</f>
        <v>126673.83</v>
      </c>
      <c r="K78" s="126"/>
    </row>
    <row r="79" spans="2:11" s="8" customFormat="1" ht="19.899999999999999" customHeight="1">
      <c r="B79" s="121"/>
      <c r="C79" s="122"/>
      <c r="D79" s="123" t="s">
        <v>120</v>
      </c>
      <c r="E79" s="124"/>
      <c r="F79" s="124"/>
      <c r="G79" s="124"/>
      <c r="H79" s="124"/>
      <c r="I79" s="124"/>
      <c r="J79" s="125">
        <f>J1372</f>
        <v>175247.5</v>
      </c>
      <c r="K79" s="126"/>
    </row>
    <row r="80" spans="2:11" s="8" customFormat="1" ht="19.899999999999999" customHeight="1">
      <c r="B80" s="121"/>
      <c r="C80" s="122"/>
      <c r="D80" s="123" t="s">
        <v>121</v>
      </c>
      <c r="E80" s="124"/>
      <c r="F80" s="124"/>
      <c r="G80" s="124"/>
      <c r="H80" s="124"/>
      <c r="I80" s="124"/>
      <c r="J80" s="125">
        <f>J1386</f>
        <v>258677.53</v>
      </c>
      <c r="K80" s="126"/>
    </row>
    <row r="81" spans="2:12" s="8" customFormat="1" ht="19.899999999999999" customHeight="1">
      <c r="B81" s="121"/>
      <c r="C81" s="122"/>
      <c r="D81" s="123" t="s">
        <v>122</v>
      </c>
      <c r="E81" s="124"/>
      <c r="F81" s="124"/>
      <c r="G81" s="124"/>
      <c r="H81" s="124"/>
      <c r="I81" s="124"/>
      <c r="J81" s="125">
        <f>J1449</f>
        <v>2400.6</v>
      </c>
      <c r="K81" s="126"/>
    </row>
    <row r="82" spans="2:12" s="8" customFormat="1" ht="19.899999999999999" customHeight="1">
      <c r="B82" s="121"/>
      <c r="C82" s="122"/>
      <c r="D82" s="123" t="s">
        <v>123</v>
      </c>
      <c r="E82" s="124"/>
      <c r="F82" s="124"/>
      <c r="G82" s="124"/>
      <c r="H82" s="124"/>
      <c r="I82" s="124"/>
      <c r="J82" s="125">
        <f>J1456</f>
        <v>57700.82</v>
      </c>
      <c r="K82" s="126"/>
    </row>
    <row r="83" spans="2:12" s="7" customFormat="1" ht="24.95" customHeight="1">
      <c r="B83" s="115"/>
      <c r="C83" s="116"/>
      <c r="D83" s="117" t="s">
        <v>124</v>
      </c>
      <c r="E83" s="118"/>
      <c r="F83" s="118"/>
      <c r="G83" s="118"/>
      <c r="H83" s="118"/>
      <c r="I83" s="118"/>
      <c r="J83" s="119">
        <f>J1503</f>
        <v>370000</v>
      </c>
      <c r="K83" s="120"/>
    </row>
    <row r="84" spans="2:12" s="7" customFormat="1" ht="24.95" customHeight="1">
      <c r="B84" s="115"/>
      <c r="C84" s="116"/>
      <c r="D84" s="117" t="s">
        <v>125</v>
      </c>
      <c r="E84" s="118"/>
      <c r="F84" s="118"/>
      <c r="G84" s="118"/>
      <c r="H84" s="118"/>
      <c r="I84" s="118"/>
      <c r="J84" s="119">
        <f>J1512</f>
        <v>71250.900000000009</v>
      </c>
      <c r="K84" s="120"/>
    </row>
    <row r="85" spans="2:12" s="7" customFormat="1" ht="24.95" customHeight="1">
      <c r="B85" s="115"/>
      <c r="C85" s="116"/>
      <c r="D85" s="117" t="s">
        <v>126</v>
      </c>
      <c r="E85" s="118"/>
      <c r="F85" s="118"/>
      <c r="G85" s="118"/>
      <c r="H85" s="118"/>
      <c r="I85" s="118"/>
      <c r="J85" s="119">
        <f>J1515</f>
        <v>23700</v>
      </c>
      <c r="K85" s="120"/>
    </row>
    <row r="86" spans="2:12" s="1" customFormat="1" ht="21.75" customHeight="1">
      <c r="B86" s="38"/>
      <c r="C86" s="39"/>
      <c r="D86" s="39"/>
      <c r="E86" s="39"/>
      <c r="F86" s="39"/>
      <c r="G86" s="39"/>
      <c r="H86" s="39"/>
      <c r="I86" s="39"/>
      <c r="J86" s="39"/>
      <c r="K86" s="42"/>
    </row>
    <row r="87" spans="2:12" s="1" customFormat="1" ht="6.95" customHeight="1">
      <c r="B87" s="53"/>
      <c r="C87" s="54"/>
      <c r="D87" s="54"/>
      <c r="E87" s="54"/>
      <c r="F87" s="54"/>
      <c r="G87" s="54"/>
      <c r="H87" s="54"/>
      <c r="I87" s="54"/>
      <c r="J87" s="54"/>
      <c r="K87" s="55"/>
    </row>
    <row r="91" spans="2:12" s="1" customFormat="1" ht="6.95" customHeight="1">
      <c r="B91" s="56"/>
      <c r="C91" s="57"/>
      <c r="D91" s="57"/>
      <c r="E91" s="57"/>
      <c r="F91" s="57"/>
      <c r="G91" s="57"/>
      <c r="H91" s="57"/>
      <c r="I91" s="57"/>
      <c r="J91" s="57"/>
      <c r="K91" s="57"/>
      <c r="L91" s="38"/>
    </row>
    <row r="92" spans="2:12" s="1" customFormat="1" ht="36.950000000000003" customHeight="1">
      <c r="B92" s="38"/>
      <c r="C92" s="58" t="s">
        <v>127</v>
      </c>
      <c r="L92" s="38"/>
    </row>
    <row r="93" spans="2:12" s="1" customFormat="1" ht="6.95" customHeight="1">
      <c r="B93" s="38"/>
      <c r="L93" s="38"/>
    </row>
    <row r="94" spans="2:12" s="1" customFormat="1" ht="14.45" customHeight="1">
      <c r="B94" s="38"/>
      <c r="C94" s="60" t="s">
        <v>17</v>
      </c>
      <c r="L94" s="38"/>
    </row>
    <row r="95" spans="2:12" s="1" customFormat="1" ht="22.5" customHeight="1">
      <c r="B95" s="38"/>
      <c r="E95" s="334" t="str">
        <f>E7</f>
        <v>Modernizace kuchyně  ZŠ Poštovní 19/1743, Karlovy Vary</v>
      </c>
      <c r="F95" s="335"/>
      <c r="G95" s="335"/>
      <c r="H95" s="335"/>
      <c r="L95" s="38"/>
    </row>
    <row r="96" spans="2:12" s="1" customFormat="1" ht="14.45" customHeight="1">
      <c r="B96" s="38"/>
      <c r="C96" s="60" t="s">
        <v>91</v>
      </c>
      <c r="L96" s="38"/>
    </row>
    <row r="97" spans="2:65" s="1" customFormat="1" ht="23.25" customHeight="1">
      <c r="B97" s="38"/>
      <c r="E97" s="311" t="str">
        <f>E9</f>
        <v>AzmA - Architektonicko stavební a konstrukční řešení</v>
      </c>
      <c r="F97" s="336"/>
      <c r="G97" s="336"/>
      <c r="H97" s="336"/>
      <c r="L97" s="38"/>
    </row>
    <row r="98" spans="2:65" s="1" customFormat="1" ht="6.95" customHeight="1">
      <c r="B98" s="38"/>
      <c r="L98" s="38"/>
    </row>
    <row r="99" spans="2:65" s="1" customFormat="1" ht="18" customHeight="1">
      <c r="B99" s="38"/>
      <c r="C99" s="60" t="s">
        <v>25</v>
      </c>
      <c r="F99" s="127" t="str">
        <f>F12</f>
        <v>Karlovy Vary</v>
      </c>
      <c r="I99" s="60" t="s">
        <v>27</v>
      </c>
      <c r="J99" s="64" t="str">
        <f>IF(J12="","",J12)</f>
        <v>15. 9. 2015</v>
      </c>
      <c r="L99" s="38"/>
    </row>
    <row r="100" spans="2:65" s="1" customFormat="1" ht="6.95" customHeight="1">
      <c r="B100" s="38"/>
      <c r="L100" s="38"/>
    </row>
    <row r="101" spans="2:65" s="1" customFormat="1">
      <c r="B101" s="38"/>
      <c r="C101" s="60" t="s">
        <v>29</v>
      </c>
      <c r="F101" s="127" t="str">
        <f>E15</f>
        <v>Statutární město Karlovy Vary</v>
      </c>
      <c r="I101" s="60" t="s">
        <v>35</v>
      </c>
      <c r="J101" s="127" t="str">
        <f>E21</f>
        <v>BPO spol. s r.o., Lidická 1239, 363 17 Ostrov</v>
      </c>
      <c r="L101" s="38"/>
    </row>
    <row r="102" spans="2:65" s="1" customFormat="1" ht="14.45" customHeight="1">
      <c r="B102" s="38"/>
      <c r="C102" s="60" t="s">
        <v>33</v>
      </c>
      <c r="F102" s="127" t="str">
        <f>IF(E18="","",E18)</f>
        <v xml:space="preserve"> </v>
      </c>
      <c r="L102" s="38"/>
    </row>
    <row r="103" spans="2:65" s="1" customFormat="1" ht="10.35" customHeight="1">
      <c r="B103" s="38"/>
      <c r="L103" s="38"/>
    </row>
    <row r="104" spans="2:65" s="9" customFormat="1" ht="29.25" customHeight="1">
      <c r="B104" s="128"/>
      <c r="C104" s="129" t="s">
        <v>128</v>
      </c>
      <c r="D104" s="130" t="s">
        <v>60</v>
      </c>
      <c r="E104" s="130" t="s">
        <v>56</v>
      </c>
      <c r="F104" s="130" t="s">
        <v>129</v>
      </c>
      <c r="G104" s="130" t="s">
        <v>130</v>
      </c>
      <c r="H104" s="130" t="s">
        <v>131</v>
      </c>
      <c r="I104" s="131" t="s">
        <v>132</v>
      </c>
      <c r="J104" s="130" t="s">
        <v>95</v>
      </c>
      <c r="K104" s="132" t="s">
        <v>133</v>
      </c>
      <c r="L104" s="128"/>
      <c r="M104" s="70" t="s">
        <v>134</v>
      </c>
      <c r="N104" s="71" t="s">
        <v>45</v>
      </c>
      <c r="O104" s="71" t="s">
        <v>135</v>
      </c>
      <c r="P104" s="71" t="s">
        <v>136</v>
      </c>
      <c r="Q104" s="71" t="s">
        <v>137</v>
      </c>
      <c r="R104" s="71" t="s">
        <v>138</v>
      </c>
      <c r="S104" s="71" t="s">
        <v>139</v>
      </c>
      <c r="T104" s="72" t="s">
        <v>140</v>
      </c>
    </row>
    <row r="105" spans="2:65" s="1" customFormat="1" ht="29.25" customHeight="1">
      <c r="B105" s="38"/>
      <c r="C105" s="74" t="s">
        <v>96</v>
      </c>
      <c r="J105" s="133">
        <f>BK105</f>
        <v>2433172.56</v>
      </c>
      <c r="L105" s="38"/>
      <c r="M105" s="73"/>
      <c r="N105" s="65"/>
      <c r="O105" s="65"/>
      <c r="P105" s="134">
        <f>P106+P804+P1503+P1512+P1515</f>
        <v>2359.7532069999997</v>
      </c>
      <c r="Q105" s="65"/>
      <c r="R105" s="134">
        <f>R106+R804+R1503+R1512+R1515</f>
        <v>105.90008520000002</v>
      </c>
      <c r="S105" s="65"/>
      <c r="T105" s="135">
        <f>T106+T804+T1503+T1512+T1515</f>
        <v>123.60767594000001</v>
      </c>
      <c r="AT105" s="24" t="s">
        <v>74</v>
      </c>
      <c r="AU105" s="24" t="s">
        <v>97</v>
      </c>
      <c r="BK105" s="136">
        <f>BK106+BK804+BK1503+BK1512+BK1515</f>
        <v>2433172.56</v>
      </c>
    </row>
    <row r="106" spans="2:65" s="10" customFormat="1" ht="37.35" customHeight="1">
      <c r="B106" s="137"/>
      <c r="D106" s="138" t="s">
        <v>74</v>
      </c>
      <c r="E106" s="139" t="s">
        <v>141</v>
      </c>
      <c r="F106" s="139" t="s">
        <v>142</v>
      </c>
      <c r="J106" s="140">
        <f>BK106</f>
        <v>800257.95000000007</v>
      </c>
      <c r="L106" s="137"/>
      <c r="M106" s="141"/>
      <c r="N106" s="142"/>
      <c r="O106" s="142"/>
      <c r="P106" s="143">
        <f>P107+P178+P286+P331+P605+P626+P652+P793+P802</f>
        <v>1599.4475319999997</v>
      </c>
      <c r="Q106" s="142"/>
      <c r="R106" s="143">
        <f>R107+R178+R286+R331+R605+R626+R652+R793+R802</f>
        <v>91.674351040000019</v>
      </c>
      <c r="S106" s="142"/>
      <c r="T106" s="144">
        <f>T107+T178+T286+T331+T605+T626+T652+T793+T802</f>
        <v>99.996520000000004</v>
      </c>
      <c r="AR106" s="138" t="s">
        <v>24</v>
      </c>
      <c r="AT106" s="145" t="s">
        <v>74</v>
      </c>
      <c r="AU106" s="145" t="s">
        <v>75</v>
      </c>
      <c r="AY106" s="138" t="s">
        <v>143</v>
      </c>
      <c r="BK106" s="146">
        <f>BK107+BK178+BK286+BK331+BK605+BK626+BK652+BK793+BK802</f>
        <v>800257.95000000007</v>
      </c>
    </row>
    <row r="107" spans="2:65" s="10" customFormat="1" ht="19.899999999999999" customHeight="1">
      <c r="B107" s="137"/>
      <c r="D107" s="147" t="s">
        <v>74</v>
      </c>
      <c r="E107" s="148" t="s">
        <v>24</v>
      </c>
      <c r="F107" s="148" t="s">
        <v>144</v>
      </c>
      <c r="J107" s="149">
        <f>BK107</f>
        <v>40413.24</v>
      </c>
      <c r="L107" s="137"/>
      <c r="M107" s="141"/>
      <c r="N107" s="142"/>
      <c r="O107" s="142"/>
      <c r="P107" s="143">
        <f>SUM(P108:P177)</f>
        <v>79.194800000000015</v>
      </c>
      <c r="Q107" s="142"/>
      <c r="R107" s="143">
        <f>SUM(R108:R177)</f>
        <v>0.42030899999999999</v>
      </c>
      <c r="S107" s="142"/>
      <c r="T107" s="144">
        <f>SUM(T108:T177)</f>
        <v>0</v>
      </c>
      <c r="AR107" s="138" t="s">
        <v>24</v>
      </c>
      <c r="AT107" s="145" t="s">
        <v>74</v>
      </c>
      <c r="AU107" s="145" t="s">
        <v>24</v>
      </c>
      <c r="AY107" s="138" t="s">
        <v>143</v>
      </c>
      <c r="BK107" s="146">
        <f>SUM(BK108:BK177)</f>
        <v>40413.24</v>
      </c>
    </row>
    <row r="108" spans="2:65" s="1" customFormat="1" ht="22.5" customHeight="1">
      <c r="B108" s="150"/>
      <c r="C108" s="151" t="s">
        <v>24</v>
      </c>
      <c r="D108" s="151" t="s">
        <v>145</v>
      </c>
      <c r="E108" s="152" t="s">
        <v>146</v>
      </c>
      <c r="F108" s="153" t="s">
        <v>147</v>
      </c>
      <c r="G108" s="154" t="s">
        <v>148</v>
      </c>
      <c r="H108" s="155">
        <v>34</v>
      </c>
      <c r="I108" s="156">
        <v>335</v>
      </c>
      <c r="J108" s="156">
        <f>ROUND(I108*H108,2)</f>
        <v>11390</v>
      </c>
      <c r="K108" s="153" t="s">
        <v>149</v>
      </c>
      <c r="L108" s="38"/>
      <c r="M108" s="157" t="s">
        <v>5</v>
      </c>
      <c r="N108" s="158" t="s">
        <v>46</v>
      </c>
      <c r="O108" s="159">
        <v>1.7050000000000001</v>
      </c>
      <c r="P108" s="159">
        <f>O108*H108</f>
        <v>57.97</v>
      </c>
      <c r="Q108" s="159">
        <v>0</v>
      </c>
      <c r="R108" s="159">
        <f>Q108*H108</f>
        <v>0</v>
      </c>
      <c r="S108" s="159">
        <v>0</v>
      </c>
      <c r="T108" s="160">
        <f>S108*H108</f>
        <v>0</v>
      </c>
      <c r="AR108" s="24" t="s">
        <v>150</v>
      </c>
      <c r="AT108" s="24" t="s">
        <v>145</v>
      </c>
      <c r="AU108" s="24" t="s">
        <v>84</v>
      </c>
      <c r="AY108" s="24" t="s">
        <v>143</v>
      </c>
      <c r="BE108" s="161">
        <f>IF(N108="základní",J108,0)</f>
        <v>11390</v>
      </c>
      <c r="BF108" s="161">
        <f>IF(N108="snížená",J108,0)</f>
        <v>0</v>
      </c>
      <c r="BG108" s="161">
        <f>IF(N108="zákl. přenesená",J108,0)</f>
        <v>0</v>
      </c>
      <c r="BH108" s="161">
        <f>IF(N108="sníž. přenesená",J108,0)</f>
        <v>0</v>
      </c>
      <c r="BI108" s="161">
        <f>IF(N108="nulová",J108,0)</f>
        <v>0</v>
      </c>
      <c r="BJ108" s="24" t="s">
        <v>24</v>
      </c>
      <c r="BK108" s="161">
        <f>ROUND(I108*H108,2)</f>
        <v>11390</v>
      </c>
      <c r="BL108" s="24" t="s">
        <v>150</v>
      </c>
      <c r="BM108" s="24" t="s">
        <v>151</v>
      </c>
    </row>
    <row r="109" spans="2:65" s="11" customFormat="1" ht="13.5">
      <c r="B109" s="162"/>
      <c r="D109" s="163" t="s">
        <v>152</v>
      </c>
      <c r="E109" s="164" t="s">
        <v>5</v>
      </c>
      <c r="F109" s="165" t="s">
        <v>153</v>
      </c>
      <c r="H109" s="166" t="s">
        <v>5</v>
      </c>
      <c r="L109" s="162"/>
      <c r="M109" s="167"/>
      <c r="N109" s="168"/>
      <c r="O109" s="168"/>
      <c r="P109" s="168"/>
      <c r="Q109" s="168"/>
      <c r="R109" s="168"/>
      <c r="S109" s="168"/>
      <c r="T109" s="169"/>
      <c r="AT109" s="166" t="s">
        <v>152</v>
      </c>
      <c r="AU109" s="166" t="s">
        <v>84</v>
      </c>
      <c r="AV109" s="11" t="s">
        <v>24</v>
      </c>
      <c r="AW109" s="11" t="s">
        <v>39</v>
      </c>
      <c r="AX109" s="11" t="s">
        <v>75</v>
      </c>
      <c r="AY109" s="166" t="s">
        <v>143</v>
      </c>
    </row>
    <row r="110" spans="2:65" s="12" customFormat="1" ht="13.5">
      <c r="B110" s="170"/>
      <c r="D110" s="163" t="s">
        <v>152</v>
      </c>
      <c r="E110" s="171" t="s">
        <v>5</v>
      </c>
      <c r="F110" s="172" t="s">
        <v>154</v>
      </c>
      <c r="H110" s="173">
        <v>12.672000000000001</v>
      </c>
      <c r="L110" s="170"/>
      <c r="M110" s="174"/>
      <c r="N110" s="175"/>
      <c r="O110" s="175"/>
      <c r="P110" s="175"/>
      <c r="Q110" s="175"/>
      <c r="R110" s="175"/>
      <c r="S110" s="175"/>
      <c r="T110" s="176"/>
      <c r="AT110" s="171" t="s">
        <v>152</v>
      </c>
      <c r="AU110" s="171" t="s">
        <v>84</v>
      </c>
      <c r="AV110" s="12" t="s">
        <v>84</v>
      </c>
      <c r="AW110" s="12" t="s">
        <v>39</v>
      </c>
      <c r="AX110" s="12" t="s">
        <v>75</v>
      </c>
      <c r="AY110" s="171" t="s">
        <v>143</v>
      </c>
    </row>
    <row r="111" spans="2:65" s="12" customFormat="1" ht="13.5">
      <c r="B111" s="170"/>
      <c r="D111" s="163" t="s">
        <v>152</v>
      </c>
      <c r="E111" s="171" t="s">
        <v>5</v>
      </c>
      <c r="F111" s="172" t="s">
        <v>155</v>
      </c>
      <c r="H111" s="173">
        <v>3.8719999999999999</v>
      </c>
      <c r="L111" s="170"/>
      <c r="M111" s="174"/>
      <c r="N111" s="175"/>
      <c r="O111" s="175"/>
      <c r="P111" s="175"/>
      <c r="Q111" s="175"/>
      <c r="R111" s="175"/>
      <c r="S111" s="175"/>
      <c r="T111" s="176"/>
      <c r="AT111" s="171" t="s">
        <v>152</v>
      </c>
      <c r="AU111" s="171" t="s">
        <v>84</v>
      </c>
      <c r="AV111" s="12" t="s">
        <v>84</v>
      </c>
      <c r="AW111" s="12" t="s">
        <v>39</v>
      </c>
      <c r="AX111" s="12" t="s">
        <v>75</v>
      </c>
      <c r="AY111" s="171" t="s">
        <v>143</v>
      </c>
    </row>
    <row r="112" spans="2:65" s="12" customFormat="1" ht="13.5">
      <c r="B112" s="170"/>
      <c r="D112" s="163" t="s">
        <v>152</v>
      </c>
      <c r="E112" s="171" t="s">
        <v>5</v>
      </c>
      <c r="F112" s="172" t="s">
        <v>156</v>
      </c>
      <c r="H112" s="173">
        <v>16.632000000000001</v>
      </c>
      <c r="L112" s="170"/>
      <c r="M112" s="174"/>
      <c r="N112" s="175"/>
      <c r="O112" s="175"/>
      <c r="P112" s="175"/>
      <c r="Q112" s="175"/>
      <c r="R112" s="175"/>
      <c r="S112" s="175"/>
      <c r="T112" s="176"/>
      <c r="AT112" s="171" t="s">
        <v>152</v>
      </c>
      <c r="AU112" s="171" t="s">
        <v>84</v>
      </c>
      <c r="AV112" s="12" t="s">
        <v>84</v>
      </c>
      <c r="AW112" s="12" t="s">
        <v>39</v>
      </c>
      <c r="AX112" s="12" t="s">
        <v>75</v>
      </c>
      <c r="AY112" s="171" t="s">
        <v>143</v>
      </c>
    </row>
    <row r="113" spans="2:65" s="12" customFormat="1" ht="13.5">
      <c r="B113" s="170"/>
      <c r="D113" s="163" t="s">
        <v>152</v>
      </c>
      <c r="E113" s="171" t="s">
        <v>5</v>
      </c>
      <c r="F113" s="172" t="s">
        <v>157</v>
      </c>
      <c r="H113" s="173">
        <v>4.62</v>
      </c>
      <c r="L113" s="170"/>
      <c r="M113" s="174"/>
      <c r="N113" s="175"/>
      <c r="O113" s="175"/>
      <c r="P113" s="175"/>
      <c r="Q113" s="175"/>
      <c r="R113" s="175"/>
      <c r="S113" s="175"/>
      <c r="T113" s="176"/>
      <c r="AT113" s="171" t="s">
        <v>152</v>
      </c>
      <c r="AU113" s="171" t="s">
        <v>84</v>
      </c>
      <c r="AV113" s="12" t="s">
        <v>84</v>
      </c>
      <c r="AW113" s="12" t="s">
        <v>39</v>
      </c>
      <c r="AX113" s="12" t="s">
        <v>75</v>
      </c>
      <c r="AY113" s="171" t="s">
        <v>143</v>
      </c>
    </row>
    <row r="114" spans="2:65" s="12" customFormat="1" ht="13.5">
      <c r="B114" s="170"/>
      <c r="D114" s="163" t="s">
        <v>152</v>
      </c>
      <c r="E114" s="171" t="s">
        <v>5</v>
      </c>
      <c r="F114" s="172" t="s">
        <v>158</v>
      </c>
      <c r="H114" s="173">
        <v>4.0000000000000001E-3</v>
      </c>
      <c r="L114" s="170"/>
      <c r="M114" s="174"/>
      <c r="N114" s="175"/>
      <c r="O114" s="175"/>
      <c r="P114" s="175"/>
      <c r="Q114" s="175"/>
      <c r="R114" s="175"/>
      <c r="S114" s="175"/>
      <c r="T114" s="176"/>
      <c r="AT114" s="171" t="s">
        <v>152</v>
      </c>
      <c r="AU114" s="171" t="s">
        <v>84</v>
      </c>
      <c r="AV114" s="12" t="s">
        <v>84</v>
      </c>
      <c r="AW114" s="12" t="s">
        <v>39</v>
      </c>
      <c r="AX114" s="12" t="s">
        <v>75</v>
      </c>
      <c r="AY114" s="171" t="s">
        <v>143</v>
      </c>
    </row>
    <row r="115" spans="2:65" s="13" customFormat="1" ht="13.5">
      <c r="B115" s="177"/>
      <c r="D115" s="163" t="s">
        <v>152</v>
      </c>
      <c r="E115" s="178" t="s">
        <v>5</v>
      </c>
      <c r="F115" s="179" t="s">
        <v>159</v>
      </c>
      <c r="H115" s="180">
        <v>37.799999999999997</v>
      </c>
      <c r="L115" s="177"/>
      <c r="M115" s="181"/>
      <c r="N115" s="182"/>
      <c r="O115" s="182"/>
      <c r="P115" s="182"/>
      <c r="Q115" s="182"/>
      <c r="R115" s="182"/>
      <c r="S115" s="182"/>
      <c r="T115" s="183"/>
      <c r="AT115" s="178" t="s">
        <v>152</v>
      </c>
      <c r="AU115" s="178" t="s">
        <v>84</v>
      </c>
      <c r="AV115" s="13" t="s">
        <v>160</v>
      </c>
      <c r="AW115" s="13" t="s">
        <v>39</v>
      </c>
      <c r="AX115" s="13" t="s">
        <v>75</v>
      </c>
      <c r="AY115" s="178" t="s">
        <v>143</v>
      </c>
    </row>
    <row r="116" spans="2:65" s="11" customFormat="1" ht="13.5">
      <c r="B116" s="162"/>
      <c r="D116" s="163" t="s">
        <v>152</v>
      </c>
      <c r="E116" s="164" t="s">
        <v>5</v>
      </c>
      <c r="F116" s="165" t="s">
        <v>161</v>
      </c>
      <c r="H116" s="166" t="s">
        <v>5</v>
      </c>
      <c r="L116" s="162"/>
      <c r="M116" s="167"/>
      <c r="N116" s="168"/>
      <c r="O116" s="168"/>
      <c r="P116" s="168"/>
      <c r="Q116" s="168"/>
      <c r="R116" s="168"/>
      <c r="S116" s="168"/>
      <c r="T116" s="169"/>
      <c r="AT116" s="166" t="s">
        <v>152</v>
      </c>
      <c r="AU116" s="166" t="s">
        <v>84</v>
      </c>
      <c r="AV116" s="11" t="s">
        <v>24</v>
      </c>
      <c r="AW116" s="11" t="s">
        <v>39</v>
      </c>
      <c r="AX116" s="11" t="s">
        <v>75</v>
      </c>
      <c r="AY116" s="166" t="s">
        <v>143</v>
      </c>
    </row>
    <row r="117" spans="2:65" s="12" customFormat="1" ht="13.5">
      <c r="B117" s="170"/>
      <c r="D117" s="163" t="s">
        <v>152</v>
      </c>
      <c r="E117" s="171" t="s">
        <v>5</v>
      </c>
      <c r="F117" s="172" t="s">
        <v>162</v>
      </c>
      <c r="H117" s="173">
        <v>-1.1439999999999999</v>
      </c>
      <c r="L117" s="170"/>
      <c r="M117" s="174"/>
      <c r="N117" s="175"/>
      <c r="O117" s="175"/>
      <c r="P117" s="175"/>
      <c r="Q117" s="175"/>
      <c r="R117" s="175"/>
      <c r="S117" s="175"/>
      <c r="T117" s="176"/>
      <c r="AT117" s="171" t="s">
        <v>152</v>
      </c>
      <c r="AU117" s="171" t="s">
        <v>84</v>
      </c>
      <c r="AV117" s="12" t="s">
        <v>84</v>
      </c>
      <c r="AW117" s="12" t="s">
        <v>39</v>
      </c>
      <c r="AX117" s="12" t="s">
        <v>75</v>
      </c>
      <c r="AY117" s="171" t="s">
        <v>143</v>
      </c>
    </row>
    <row r="118" spans="2:65" s="12" customFormat="1" ht="13.5">
      <c r="B118" s="170"/>
      <c r="D118" s="163" t="s">
        <v>152</v>
      </c>
      <c r="E118" s="171" t="s">
        <v>5</v>
      </c>
      <c r="F118" s="172" t="s">
        <v>163</v>
      </c>
      <c r="H118" s="173">
        <v>-2.992</v>
      </c>
      <c r="L118" s="170"/>
      <c r="M118" s="174"/>
      <c r="N118" s="175"/>
      <c r="O118" s="175"/>
      <c r="P118" s="175"/>
      <c r="Q118" s="175"/>
      <c r="R118" s="175"/>
      <c r="S118" s="175"/>
      <c r="T118" s="176"/>
      <c r="AT118" s="171" t="s">
        <v>152</v>
      </c>
      <c r="AU118" s="171" t="s">
        <v>84</v>
      </c>
      <c r="AV118" s="12" t="s">
        <v>84</v>
      </c>
      <c r="AW118" s="12" t="s">
        <v>39</v>
      </c>
      <c r="AX118" s="12" t="s">
        <v>75</v>
      </c>
      <c r="AY118" s="171" t="s">
        <v>143</v>
      </c>
    </row>
    <row r="119" spans="2:65" s="12" customFormat="1" ht="13.5">
      <c r="B119" s="170"/>
      <c r="D119" s="163" t="s">
        <v>152</v>
      </c>
      <c r="E119" s="171" t="s">
        <v>5</v>
      </c>
      <c r="F119" s="172" t="s">
        <v>164</v>
      </c>
      <c r="H119" s="173">
        <v>0.33600000000000002</v>
      </c>
      <c r="L119" s="170"/>
      <c r="M119" s="174"/>
      <c r="N119" s="175"/>
      <c r="O119" s="175"/>
      <c r="P119" s="175"/>
      <c r="Q119" s="175"/>
      <c r="R119" s="175"/>
      <c r="S119" s="175"/>
      <c r="T119" s="176"/>
      <c r="AT119" s="171" t="s">
        <v>152</v>
      </c>
      <c r="AU119" s="171" t="s">
        <v>84</v>
      </c>
      <c r="AV119" s="12" t="s">
        <v>84</v>
      </c>
      <c r="AW119" s="12" t="s">
        <v>39</v>
      </c>
      <c r="AX119" s="12" t="s">
        <v>75</v>
      </c>
      <c r="AY119" s="171" t="s">
        <v>143</v>
      </c>
    </row>
    <row r="120" spans="2:65" s="14" customFormat="1" ht="13.5">
      <c r="B120" s="184"/>
      <c r="D120" s="185" t="s">
        <v>152</v>
      </c>
      <c r="E120" s="186" t="s">
        <v>5</v>
      </c>
      <c r="F120" s="187" t="s">
        <v>165</v>
      </c>
      <c r="H120" s="188">
        <v>34</v>
      </c>
      <c r="L120" s="184"/>
      <c r="M120" s="189"/>
      <c r="N120" s="190"/>
      <c r="O120" s="190"/>
      <c r="P120" s="190"/>
      <c r="Q120" s="190"/>
      <c r="R120" s="190"/>
      <c r="S120" s="190"/>
      <c r="T120" s="191"/>
      <c r="AT120" s="192" t="s">
        <v>152</v>
      </c>
      <c r="AU120" s="192" t="s">
        <v>84</v>
      </c>
      <c r="AV120" s="14" t="s">
        <v>150</v>
      </c>
      <c r="AW120" s="14" t="s">
        <v>39</v>
      </c>
      <c r="AX120" s="14" t="s">
        <v>24</v>
      </c>
      <c r="AY120" s="192" t="s">
        <v>143</v>
      </c>
    </row>
    <row r="121" spans="2:65" s="1" customFormat="1" ht="22.5" customHeight="1">
      <c r="B121" s="150"/>
      <c r="C121" s="151" t="s">
        <v>84</v>
      </c>
      <c r="D121" s="151" t="s">
        <v>145</v>
      </c>
      <c r="E121" s="152" t="s">
        <v>166</v>
      </c>
      <c r="F121" s="153" t="s">
        <v>167</v>
      </c>
      <c r="G121" s="154" t="s">
        <v>148</v>
      </c>
      <c r="H121" s="155">
        <v>54</v>
      </c>
      <c r="I121" s="156">
        <v>254</v>
      </c>
      <c r="J121" s="156">
        <f>ROUND(I121*H121,2)</f>
        <v>13716</v>
      </c>
      <c r="K121" s="153" t="s">
        <v>149</v>
      </c>
      <c r="L121" s="38"/>
      <c r="M121" s="157" t="s">
        <v>5</v>
      </c>
      <c r="N121" s="158" t="s">
        <v>46</v>
      </c>
      <c r="O121" s="159">
        <v>8.3000000000000004E-2</v>
      </c>
      <c r="P121" s="159">
        <f>O121*H121</f>
        <v>4.4820000000000002</v>
      </c>
      <c r="Q121" s="159">
        <v>0</v>
      </c>
      <c r="R121" s="159">
        <f>Q121*H121</f>
        <v>0</v>
      </c>
      <c r="S121" s="159">
        <v>0</v>
      </c>
      <c r="T121" s="160">
        <f>S121*H121</f>
        <v>0</v>
      </c>
      <c r="AR121" s="24" t="s">
        <v>150</v>
      </c>
      <c r="AT121" s="24" t="s">
        <v>145</v>
      </c>
      <c r="AU121" s="24" t="s">
        <v>84</v>
      </c>
      <c r="AY121" s="24" t="s">
        <v>143</v>
      </c>
      <c r="BE121" s="161">
        <f>IF(N121="základní",J121,0)</f>
        <v>13716</v>
      </c>
      <c r="BF121" s="161">
        <f>IF(N121="snížená",J121,0)</f>
        <v>0</v>
      </c>
      <c r="BG121" s="161">
        <f>IF(N121="zákl. přenesená",J121,0)</f>
        <v>0</v>
      </c>
      <c r="BH121" s="161">
        <f>IF(N121="sníž. přenesená",J121,0)</f>
        <v>0</v>
      </c>
      <c r="BI121" s="161">
        <f>IF(N121="nulová",J121,0)</f>
        <v>0</v>
      </c>
      <c r="BJ121" s="24" t="s">
        <v>24</v>
      </c>
      <c r="BK121" s="161">
        <f>ROUND(I121*H121,2)</f>
        <v>13716</v>
      </c>
      <c r="BL121" s="24" t="s">
        <v>150</v>
      </c>
      <c r="BM121" s="24" t="s">
        <v>168</v>
      </c>
    </row>
    <row r="122" spans="2:65" s="11" customFormat="1" ht="13.5">
      <c r="B122" s="162"/>
      <c r="D122" s="163" t="s">
        <v>152</v>
      </c>
      <c r="E122" s="164" t="s">
        <v>5</v>
      </c>
      <c r="F122" s="165" t="s">
        <v>169</v>
      </c>
      <c r="H122" s="166" t="s">
        <v>5</v>
      </c>
      <c r="L122" s="162"/>
      <c r="M122" s="167"/>
      <c r="N122" s="168"/>
      <c r="O122" s="168"/>
      <c r="P122" s="168"/>
      <c r="Q122" s="168"/>
      <c r="R122" s="168"/>
      <c r="S122" s="168"/>
      <c r="T122" s="169"/>
      <c r="AT122" s="166" t="s">
        <v>152</v>
      </c>
      <c r="AU122" s="166" t="s">
        <v>84</v>
      </c>
      <c r="AV122" s="11" t="s">
        <v>24</v>
      </c>
      <c r="AW122" s="11" t="s">
        <v>39</v>
      </c>
      <c r="AX122" s="11" t="s">
        <v>75</v>
      </c>
      <c r="AY122" s="166" t="s">
        <v>143</v>
      </c>
    </row>
    <row r="123" spans="2:65" s="11" customFormat="1" ht="13.5">
      <c r="B123" s="162"/>
      <c r="D123" s="163" t="s">
        <v>152</v>
      </c>
      <c r="E123" s="164" t="s">
        <v>5</v>
      </c>
      <c r="F123" s="165" t="s">
        <v>170</v>
      </c>
      <c r="H123" s="166" t="s">
        <v>5</v>
      </c>
      <c r="L123" s="162"/>
      <c r="M123" s="167"/>
      <c r="N123" s="168"/>
      <c r="O123" s="168"/>
      <c r="P123" s="168"/>
      <c r="Q123" s="168"/>
      <c r="R123" s="168"/>
      <c r="S123" s="168"/>
      <c r="T123" s="169"/>
      <c r="AT123" s="166" t="s">
        <v>152</v>
      </c>
      <c r="AU123" s="166" t="s">
        <v>84</v>
      </c>
      <c r="AV123" s="11" t="s">
        <v>24</v>
      </c>
      <c r="AW123" s="11" t="s">
        <v>39</v>
      </c>
      <c r="AX123" s="11" t="s">
        <v>75</v>
      </c>
      <c r="AY123" s="166" t="s">
        <v>143</v>
      </c>
    </row>
    <row r="124" spans="2:65" s="12" customFormat="1" ht="13.5">
      <c r="B124" s="170"/>
      <c r="D124" s="163" t="s">
        <v>152</v>
      </c>
      <c r="E124" s="171" t="s">
        <v>5</v>
      </c>
      <c r="F124" s="172" t="s">
        <v>171</v>
      </c>
      <c r="H124" s="173">
        <v>34</v>
      </c>
      <c r="L124" s="170"/>
      <c r="M124" s="174"/>
      <c r="N124" s="175"/>
      <c r="O124" s="175"/>
      <c r="P124" s="175"/>
      <c r="Q124" s="175"/>
      <c r="R124" s="175"/>
      <c r="S124" s="175"/>
      <c r="T124" s="176"/>
      <c r="AT124" s="171" t="s">
        <v>152</v>
      </c>
      <c r="AU124" s="171" t="s">
        <v>84</v>
      </c>
      <c r="AV124" s="12" t="s">
        <v>84</v>
      </c>
      <c r="AW124" s="12" t="s">
        <v>39</v>
      </c>
      <c r="AX124" s="12" t="s">
        <v>75</v>
      </c>
      <c r="AY124" s="171" t="s">
        <v>143</v>
      </c>
    </row>
    <row r="125" spans="2:65" s="13" customFormat="1" ht="13.5">
      <c r="B125" s="177"/>
      <c r="D125" s="163" t="s">
        <v>152</v>
      </c>
      <c r="E125" s="178" t="s">
        <v>5</v>
      </c>
      <c r="F125" s="179" t="s">
        <v>159</v>
      </c>
      <c r="H125" s="180">
        <v>34</v>
      </c>
      <c r="L125" s="177"/>
      <c r="M125" s="181"/>
      <c r="N125" s="182"/>
      <c r="O125" s="182"/>
      <c r="P125" s="182"/>
      <c r="Q125" s="182"/>
      <c r="R125" s="182"/>
      <c r="S125" s="182"/>
      <c r="T125" s="183"/>
      <c r="AT125" s="178" t="s">
        <v>152</v>
      </c>
      <c r="AU125" s="178" t="s">
        <v>84</v>
      </c>
      <c r="AV125" s="13" t="s">
        <v>160</v>
      </c>
      <c r="AW125" s="13" t="s">
        <v>39</v>
      </c>
      <c r="AX125" s="13" t="s">
        <v>75</v>
      </c>
      <c r="AY125" s="178" t="s">
        <v>143</v>
      </c>
    </row>
    <row r="126" spans="2:65" s="11" customFormat="1" ht="13.5">
      <c r="B126" s="162"/>
      <c r="D126" s="163" t="s">
        <v>152</v>
      </c>
      <c r="E126" s="164" t="s">
        <v>5</v>
      </c>
      <c r="F126" s="165" t="s">
        <v>172</v>
      </c>
      <c r="H126" s="166" t="s">
        <v>5</v>
      </c>
      <c r="L126" s="162"/>
      <c r="M126" s="167"/>
      <c r="N126" s="168"/>
      <c r="O126" s="168"/>
      <c r="P126" s="168"/>
      <c r="Q126" s="168"/>
      <c r="R126" s="168"/>
      <c r="S126" s="168"/>
      <c r="T126" s="169"/>
      <c r="AT126" s="166" t="s">
        <v>152</v>
      </c>
      <c r="AU126" s="166" t="s">
        <v>84</v>
      </c>
      <c r="AV126" s="11" t="s">
        <v>24</v>
      </c>
      <c r="AW126" s="11" t="s">
        <v>39</v>
      </c>
      <c r="AX126" s="11" t="s">
        <v>75</v>
      </c>
      <c r="AY126" s="166" t="s">
        <v>143</v>
      </c>
    </row>
    <row r="127" spans="2:65" s="11" customFormat="1" ht="13.5">
      <c r="B127" s="162"/>
      <c r="D127" s="163" t="s">
        <v>152</v>
      </c>
      <c r="E127" s="164" t="s">
        <v>5</v>
      </c>
      <c r="F127" s="165" t="s">
        <v>173</v>
      </c>
      <c r="H127" s="166" t="s">
        <v>5</v>
      </c>
      <c r="L127" s="162"/>
      <c r="M127" s="167"/>
      <c r="N127" s="168"/>
      <c r="O127" s="168"/>
      <c r="P127" s="168"/>
      <c r="Q127" s="168"/>
      <c r="R127" s="168"/>
      <c r="S127" s="168"/>
      <c r="T127" s="169"/>
      <c r="AT127" s="166" t="s">
        <v>152</v>
      </c>
      <c r="AU127" s="166" t="s">
        <v>84</v>
      </c>
      <c r="AV127" s="11" t="s">
        <v>24</v>
      </c>
      <c r="AW127" s="11" t="s">
        <v>39</v>
      </c>
      <c r="AX127" s="11" t="s">
        <v>75</v>
      </c>
      <c r="AY127" s="166" t="s">
        <v>143</v>
      </c>
    </row>
    <row r="128" spans="2:65" s="11" customFormat="1" ht="13.5">
      <c r="B128" s="162"/>
      <c r="D128" s="163" t="s">
        <v>152</v>
      </c>
      <c r="E128" s="164" t="s">
        <v>5</v>
      </c>
      <c r="F128" s="165" t="s">
        <v>174</v>
      </c>
      <c r="H128" s="166" t="s">
        <v>5</v>
      </c>
      <c r="L128" s="162"/>
      <c r="M128" s="167"/>
      <c r="N128" s="168"/>
      <c r="O128" s="168"/>
      <c r="P128" s="168"/>
      <c r="Q128" s="168"/>
      <c r="R128" s="168"/>
      <c r="S128" s="168"/>
      <c r="T128" s="169"/>
      <c r="AT128" s="166" t="s">
        <v>152</v>
      </c>
      <c r="AU128" s="166" t="s">
        <v>84</v>
      </c>
      <c r="AV128" s="11" t="s">
        <v>24</v>
      </c>
      <c r="AW128" s="11" t="s">
        <v>39</v>
      </c>
      <c r="AX128" s="11" t="s">
        <v>75</v>
      </c>
      <c r="AY128" s="166" t="s">
        <v>143</v>
      </c>
    </row>
    <row r="129" spans="2:65" s="12" customFormat="1" ht="13.5">
      <c r="B129" s="170"/>
      <c r="D129" s="163" t="s">
        <v>152</v>
      </c>
      <c r="E129" s="171" t="s">
        <v>5</v>
      </c>
      <c r="F129" s="172" t="s">
        <v>175</v>
      </c>
      <c r="H129" s="173">
        <v>20</v>
      </c>
      <c r="L129" s="170"/>
      <c r="M129" s="174"/>
      <c r="N129" s="175"/>
      <c r="O129" s="175"/>
      <c r="P129" s="175"/>
      <c r="Q129" s="175"/>
      <c r="R129" s="175"/>
      <c r="S129" s="175"/>
      <c r="T129" s="176"/>
      <c r="AT129" s="171" t="s">
        <v>152</v>
      </c>
      <c r="AU129" s="171" t="s">
        <v>84</v>
      </c>
      <c r="AV129" s="12" t="s">
        <v>84</v>
      </c>
      <c r="AW129" s="12" t="s">
        <v>39</v>
      </c>
      <c r="AX129" s="12" t="s">
        <v>75</v>
      </c>
      <c r="AY129" s="171" t="s">
        <v>143</v>
      </c>
    </row>
    <row r="130" spans="2:65" s="14" customFormat="1" ht="13.5">
      <c r="B130" s="184"/>
      <c r="D130" s="185" t="s">
        <v>152</v>
      </c>
      <c r="E130" s="186" t="s">
        <v>5</v>
      </c>
      <c r="F130" s="187" t="s">
        <v>165</v>
      </c>
      <c r="H130" s="188">
        <v>54</v>
      </c>
      <c r="L130" s="184"/>
      <c r="M130" s="189"/>
      <c r="N130" s="190"/>
      <c r="O130" s="190"/>
      <c r="P130" s="190"/>
      <c r="Q130" s="190"/>
      <c r="R130" s="190"/>
      <c r="S130" s="190"/>
      <c r="T130" s="191"/>
      <c r="AT130" s="192" t="s">
        <v>152</v>
      </c>
      <c r="AU130" s="192" t="s">
        <v>84</v>
      </c>
      <c r="AV130" s="14" t="s">
        <v>150</v>
      </c>
      <c r="AW130" s="14" t="s">
        <v>39</v>
      </c>
      <c r="AX130" s="14" t="s">
        <v>24</v>
      </c>
      <c r="AY130" s="192" t="s">
        <v>143</v>
      </c>
    </row>
    <row r="131" spans="2:65" s="1" customFormat="1" ht="22.5" customHeight="1">
      <c r="B131" s="150"/>
      <c r="C131" s="151" t="s">
        <v>160</v>
      </c>
      <c r="D131" s="151" t="s">
        <v>145</v>
      </c>
      <c r="E131" s="152" t="s">
        <v>176</v>
      </c>
      <c r="F131" s="153" t="s">
        <v>177</v>
      </c>
      <c r="G131" s="154" t="s">
        <v>148</v>
      </c>
      <c r="H131" s="155">
        <v>34</v>
      </c>
      <c r="I131" s="156">
        <v>16.3</v>
      </c>
      <c r="J131" s="156">
        <f>ROUND(I131*H131,2)</f>
        <v>554.20000000000005</v>
      </c>
      <c r="K131" s="153" t="s">
        <v>149</v>
      </c>
      <c r="L131" s="38"/>
      <c r="M131" s="157" t="s">
        <v>5</v>
      </c>
      <c r="N131" s="158" t="s">
        <v>46</v>
      </c>
      <c r="O131" s="159">
        <v>8.9999999999999993E-3</v>
      </c>
      <c r="P131" s="159">
        <f>O131*H131</f>
        <v>0.30599999999999999</v>
      </c>
      <c r="Q131" s="159">
        <v>0</v>
      </c>
      <c r="R131" s="159">
        <f>Q131*H131</f>
        <v>0</v>
      </c>
      <c r="S131" s="159">
        <v>0</v>
      </c>
      <c r="T131" s="160">
        <f>S131*H131</f>
        <v>0</v>
      </c>
      <c r="AR131" s="24" t="s">
        <v>150</v>
      </c>
      <c r="AT131" s="24" t="s">
        <v>145</v>
      </c>
      <c r="AU131" s="24" t="s">
        <v>84</v>
      </c>
      <c r="AY131" s="24" t="s">
        <v>143</v>
      </c>
      <c r="BE131" s="161">
        <f>IF(N131="základní",J131,0)</f>
        <v>554.20000000000005</v>
      </c>
      <c r="BF131" s="161">
        <f>IF(N131="snížená",J131,0)</f>
        <v>0</v>
      </c>
      <c r="BG131" s="161">
        <f>IF(N131="zákl. přenesená",J131,0)</f>
        <v>0</v>
      </c>
      <c r="BH131" s="161">
        <f>IF(N131="sníž. přenesená",J131,0)</f>
        <v>0</v>
      </c>
      <c r="BI131" s="161">
        <f>IF(N131="nulová",J131,0)</f>
        <v>0</v>
      </c>
      <c r="BJ131" s="24" t="s">
        <v>24</v>
      </c>
      <c r="BK131" s="161">
        <f>ROUND(I131*H131,2)</f>
        <v>554.20000000000005</v>
      </c>
      <c r="BL131" s="24" t="s">
        <v>150</v>
      </c>
      <c r="BM131" s="24" t="s">
        <v>178</v>
      </c>
    </row>
    <row r="132" spans="2:65" s="11" customFormat="1" ht="13.5">
      <c r="B132" s="162"/>
      <c r="D132" s="163" t="s">
        <v>152</v>
      </c>
      <c r="E132" s="164" t="s">
        <v>5</v>
      </c>
      <c r="F132" s="165" t="s">
        <v>179</v>
      </c>
      <c r="H132" s="166" t="s">
        <v>5</v>
      </c>
      <c r="L132" s="162"/>
      <c r="M132" s="167"/>
      <c r="N132" s="168"/>
      <c r="O132" s="168"/>
      <c r="P132" s="168"/>
      <c r="Q132" s="168"/>
      <c r="R132" s="168"/>
      <c r="S132" s="168"/>
      <c r="T132" s="169"/>
      <c r="AT132" s="166" t="s">
        <v>152</v>
      </c>
      <c r="AU132" s="166" t="s">
        <v>84</v>
      </c>
      <c r="AV132" s="11" t="s">
        <v>24</v>
      </c>
      <c r="AW132" s="11" t="s">
        <v>39</v>
      </c>
      <c r="AX132" s="11" t="s">
        <v>75</v>
      </c>
      <c r="AY132" s="166" t="s">
        <v>143</v>
      </c>
    </row>
    <row r="133" spans="2:65" s="12" customFormat="1" ht="13.5">
      <c r="B133" s="170"/>
      <c r="D133" s="185" t="s">
        <v>152</v>
      </c>
      <c r="E133" s="193" t="s">
        <v>5</v>
      </c>
      <c r="F133" s="194" t="s">
        <v>171</v>
      </c>
      <c r="H133" s="195">
        <v>34</v>
      </c>
      <c r="L133" s="170"/>
      <c r="M133" s="174"/>
      <c r="N133" s="175"/>
      <c r="O133" s="175"/>
      <c r="P133" s="175"/>
      <c r="Q133" s="175"/>
      <c r="R133" s="175"/>
      <c r="S133" s="175"/>
      <c r="T133" s="176"/>
      <c r="AT133" s="171" t="s">
        <v>152</v>
      </c>
      <c r="AU133" s="171" t="s">
        <v>84</v>
      </c>
      <c r="AV133" s="12" t="s">
        <v>84</v>
      </c>
      <c r="AW133" s="12" t="s">
        <v>39</v>
      </c>
      <c r="AX133" s="12" t="s">
        <v>24</v>
      </c>
      <c r="AY133" s="171" t="s">
        <v>143</v>
      </c>
    </row>
    <row r="134" spans="2:65" s="1" customFormat="1" ht="22.5" customHeight="1">
      <c r="B134" s="150"/>
      <c r="C134" s="151" t="s">
        <v>150</v>
      </c>
      <c r="D134" s="151" t="s">
        <v>145</v>
      </c>
      <c r="E134" s="152" t="s">
        <v>180</v>
      </c>
      <c r="F134" s="153" t="s">
        <v>181</v>
      </c>
      <c r="G134" s="154" t="s">
        <v>182</v>
      </c>
      <c r="H134" s="155">
        <v>51</v>
      </c>
      <c r="I134" s="156">
        <v>130</v>
      </c>
      <c r="J134" s="156">
        <f>ROUND(I134*H134,2)</f>
        <v>6630</v>
      </c>
      <c r="K134" s="153" t="s">
        <v>149</v>
      </c>
      <c r="L134" s="38"/>
      <c r="M134" s="157" t="s">
        <v>5</v>
      </c>
      <c r="N134" s="158" t="s">
        <v>46</v>
      </c>
      <c r="O134" s="159">
        <v>0</v>
      </c>
      <c r="P134" s="159">
        <f>O134*H134</f>
        <v>0</v>
      </c>
      <c r="Q134" s="159">
        <v>0</v>
      </c>
      <c r="R134" s="159">
        <f>Q134*H134</f>
        <v>0</v>
      </c>
      <c r="S134" s="159">
        <v>0</v>
      </c>
      <c r="T134" s="160">
        <f>S134*H134</f>
        <v>0</v>
      </c>
      <c r="AR134" s="24" t="s">
        <v>150</v>
      </c>
      <c r="AT134" s="24" t="s">
        <v>145</v>
      </c>
      <c r="AU134" s="24" t="s">
        <v>84</v>
      </c>
      <c r="AY134" s="24" t="s">
        <v>143</v>
      </c>
      <c r="BE134" s="161">
        <f>IF(N134="základní",J134,0)</f>
        <v>6630</v>
      </c>
      <c r="BF134" s="161">
        <f>IF(N134="snížená",J134,0)</f>
        <v>0</v>
      </c>
      <c r="BG134" s="161">
        <f>IF(N134="zákl. přenesená",J134,0)</f>
        <v>0</v>
      </c>
      <c r="BH134" s="161">
        <f>IF(N134="sníž. přenesená",J134,0)</f>
        <v>0</v>
      </c>
      <c r="BI134" s="161">
        <f>IF(N134="nulová",J134,0)</f>
        <v>0</v>
      </c>
      <c r="BJ134" s="24" t="s">
        <v>24</v>
      </c>
      <c r="BK134" s="161">
        <f>ROUND(I134*H134,2)</f>
        <v>6630</v>
      </c>
      <c r="BL134" s="24" t="s">
        <v>150</v>
      </c>
      <c r="BM134" s="24" t="s">
        <v>183</v>
      </c>
    </row>
    <row r="135" spans="2:65" s="11" customFormat="1" ht="13.5">
      <c r="B135" s="162"/>
      <c r="D135" s="163" t="s">
        <v>152</v>
      </c>
      <c r="E135" s="164" t="s">
        <v>5</v>
      </c>
      <c r="F135" s="165" t="s">
        <v>184</v>
      </c>
      <c r="H135" s="166" t="s">
        <v>5</v>
      </c>
      <c r="L135" s="162"/>
      <c r="M135" s="167"/>
      <c r="N135" s="168"/>
      <c r="O135" s="168"/>
      <c r="P135" s="168"/>
      <c r="Q135" s="168"/>
      <c r="R135" s="168"/>
      <c r="S135" s="168"/>
      <c r="T135" s="169"/>
      <c r="AT135" s="166" t="s">
        <v>152</v>
      </c>
      <c r="AU135" s="166" t="s">
        <v>84</v>
      </c>
      <c r="AV135" s="11" t="s">
        <v>24</v>
      </c>
      <c r="AW135" s="11" t="s">
        <v>39</v>
      </c>
      <c r="AX135" s="11" t="s">
        <v>75</v>
      </c>
      <c r="AY135" s="166" t="s">
        <v>143</v>
      </c>
    </row>
    <row r="136" spans="2:65" s="12" customFormat="1" ht="13.5">
      <c r="B136" s="170"/>
      <c r="D136" s="185" t="s">
        <v>152</v>
      </c>
      <c r="E136" s="193" t="s">
        <v>5</v>
      </c>
      <c r="F136" s="194" t="s">
        <v>185</v>
      </c>
      <c r="H136" s="195">
        <v>51</v>
      </c>
      <c r="L136" s="170"/>
      <c r="M136" s="174"/>
      <c r="N136" s="175"/>
      <c r="O136" s="175"/>
      <c r="P136" s="175"/>
      <c r="Q136" s="175"/>
      <c r="R136" s="175"/>
      <c r="S136" s="175"/>
      <c r="T136" s="176"/>
      <c r="AT136" s="171" t="s">
        <v>152</v>
      </c>
      <c r="AU136" s="171" t="s">
        <v>84</v>
      </c>
      <c r="AV136" s="12" t="s">
        <v>84</v>
      </c>
      <c r="AW136" s="12" t="s">
        <v>39</v>
      </c>
      <c r="AX136" s="12" t="s">
        <v>24</v>
      </c>
      <c r="AY136" s="171" t="s">
        <v>143</v>
      </c>
    </row>
    <row r="137" spans="2:65" s="1" customFormat="1" ht="22.5" customHeight="1">
      <c r="B137" s="150"/>
      <c r="C137" s="151" t="s">
        <v>186</v>
      </c>
      <c r="D137" s="151" t="s">
        <v>145</v>
      </c>
      <c r="E137" s="152" t="s">
        <v>187</v>
      </c>
      <c r="F137" s="153" t="s">
        <v>188</v>
      </c>
      <c r="G137" s="154" t="s">
        <v>148</v>
      </c>
      <c r="H137" s="155">
        <v>20</v>
      </c>
      <c r="I137" s="156">
        <v>76.599999999999994</v>
      </c>
      <c r="J137" s="156">
        <f>ROUND(I137*H137,2)</f>
        <v>1532</v>
      </c>
      <c r="K137" s="153" t="s">
        <v>149</v>
      </c>
      <c r="L137" s="38"/>
      <c r="M137" s="157" t="s">
        <v>5</v>
      </c>
      <c r="N137" s="158" t="s">
        <v>46</v>
      </c>
      <c r="O137" s="159">
        <v>0.29899999999999999</v>
      </c>
      <c r="P137" s="159">
        <f>O137*H137</f>
        <v>5.9799999999999995</v>
      </c>
      <c r="Q137" s="159">
        <v>0</v>
      </c>
      <c r="R137" s="159">
        <f>Q137*H137</f>
        <v>0</v>
      </c>
      <c r="S137" s="159">
        <v>0</v>
      </c>
      <c r="T137" s="160">
        <f>S137*H137</f>
        <v>0</v>
      </c>
      <c r="AR137" s="24" t="s">
        <v>150</v>
      </c>
      <c r="AT137" s="24" t="s">
        <v>145</v>
      </c>
      <c r="AU137" s="24" t="s">
        <v>84</v>
      </c>
      <c r="AY137" s="24" t="s">
        <v>143</v>
      </c>
      <c r="BE137" s="161">
        <f>IF(N137="základní",J137,0)</f>
        <v>1532</v>
      </c>
      <c r="BF137" s="161">
        <f>IF(N137="snížená",J137,0)</f>
        <v>0</v>
      </c>
      <c r="BG137" s="161">
        <f>IF(N137="zákl. přenesená",J137,0)</f>
        <v>0</v>
      </c>
      <c r="BH137" s="161">
        <f>IF(N137="sníž. přenesená",J137,0)</f>
        <v>0</v>
      </c>
      <c r="BI137" s="161">
        <f>IF(N137="nulová",J137,0)</f>
        <v>0</v>
      </c>
      <c r="BJ137" s="24" t="s">
        <v>24</v>
      </c>
      <c r="BK137" s="161">
        <f>ROUND(I137*H137,2)</f>
        <v>1532</v>
      </c>
      <c r="BL137" s="24" t="s">
        <v>150</v>
      </c>
      <c r="BM137" s="24" t="s">
        <v>189</v>
      </c>
    </row>
    <row r="138" spans="2:65" s="11" customFormat="1" ht="13.5">
      <c r="B138" s="162"/>
      <c r="D138" s="163" t="s">
        <v>152</v>
      </c>
      <c r="E138" s="164" t="s">
        <v>5</v>
      </c>
      <c r="F138" s="165" t="s">
        <v>190</v>
      </c>
      <c r="H138" s="166" t="s">
        <v>5</v>
      </c>
      <c r="L138" s="162"/>
      <c r="M138" s="167"/>
      <c r="N138" s="168"/>
      <c r="O138" s="168"/>
      <c r="P138" s="168"/>
      <c r="Q138" s="168"/>
      <c r="R138" s="168"/>
      <c r="S138" s="168"/>
      <c r="T138" s="169"/>
      <c r="AT138" s="166" t="s">
        <v>152</v>
      </c>
      <c r="AU138" s="166" t="s">
        <v>84</v>
      </c>
      <c r="AV138" s="11" t="s">
        <v>24</v>
      </c>
      <c r="AW138" s="11" t="s">
        <v>39</v>
      </c>
      <c r="AX138" s="11" t="s">
        <v>75</v>
      </c>
      <c r="AY138" s="166" t="s">
        <v>143</v>
      </c>
    </row>
    <row r="139" spans="2:65" s="11" customFormat="1" ht="13.5">
      <c r="B139" s="162"/>
      <c r="D139" s="163" t="s">
        <v>152</v>
      </c>
      <c r="E139" s="164" t="s">
        <v>5</v>
      </c>
      <c r="F139" s="165" t="s">
        <v>191</v>
      </c>
      <c r="H139" s="166" t="s">
        <v>5</v>
      </c>
      <c r="L139" s="162"/>
      <c r="M139" s="167"/>
      <c r="N139" s="168"/>
      <c r="O139" s="168"/>
      <c r="P139" s="168"/>
      <c r="Q139" s="168"/>
      <c r="R139" s="168"/>
      <c r="S139" s="168"/>
      <c r="T139" s="169"/>
      <c r="AT139" s="166" t="s">
        <v>152</v>
      </c>
      <c r="AU139" s="166" t="s">
        <v>84</v>
      </c>
      <c r="AV139" s="11" t="s">
        <v>24</v>
      </c>
      <c r="AW139" s="11" t="s">
        <v>39</v>
      </c>
      <c r="AX139" s="11" t="s">
        <v>75</v>
      </c>
      <c r="AY139" s="166" t="s">
        <v>143</v>
      </c>
    </row>
    <row r="140" spans="2:65" s="12" customFormat="1" ht="13.5">
      <c r="B140" s="170"/>
      <c r="D140" s="163" t="s">
        <v>152</v>
      </c>
      <c r="E140" s="171" t="s">
        <v>5</v>
      </c>
      <c r="F140" s="172" t="s">
        <v>192</v>
      </c>
      <c r="H140" s="173">
        <v>37.799999999999997</v>
      </c>
      <c r="L140" s="170"/>
      <c r="M140" s="174"/>
      <c r="N140" s="175"/>
      <c r="O140" s="175"/>
      <c r="P140" s="175"/>
      <c r="Q140" s="175"/>
      <c r="R140" s="175"/>
      <c r="S140" s="175"/>
      <c r="T140" s="176"/>
      <c r="AT140" s="171" t="s">
        <v>152</v>
      </c>
      <c r="AU140" s="171" t="s">
        <v>84</v>
      </c>
      <c r="AV140" s="12" t="s">
        <v>84</v>
      </c>
      <c r="AW140" s="12" t="s">
        <v>39</v>
      </c>
      <c r="AX140" s="12" t="s">
        <v>75</v>
      </c>
      <c r="AY140" s="171" t="s">
        <v>143</v>
      </c>
    </row>
    <row r="141" spans="2:65" s="11" customFormat="1" ht="13.5">
      <c r="B141" s="162"/>
      <c r="D141" s="163" t="s">
        <v>152</v>
      </c>
      <c r="E141" s="164" t="s">
        <v>5</v>
      </c>
      <c r="F141" s="165" t="s">
        <v>193</v>
      </c>
      <c r="H141" s="166" t="s">
        <v>5</v>
      </c>
      <c r="L141" s="162"/>
      <c r="M141" s="167"/>
      <c r="N141" s="168"/>
      <c r="O141" s="168"/>
      <c r="P141" s="168"/>
      <c r="Q141" s="168"/>
      <c r="R141" s="168"/>
      <c r="S141" s="168"/>
      <c r="T141" s="169"/>
      <c r="AT141" s="166" t="s">
        <v>152</v>
      </c>
      <c r="AU141" s="166" t="s">
        <v>84</v>
      </c>
      <c r="AV141" s="11" t="s">
        <v>24</v>
      </c>
      <c r="AW141" s="11" t="s">
        <v>39</v>
      </c>
      <c r="AX141" s="11" t="s">
        <v>75</v>
      </c>
      <c r="AY141" s="166" t="s">
        <v>143</v>
      </c>
    </row>
    <row r="142" spans="2:65" s="11" customFormat="1" ht="13.5">
      <c r="B142" s="162"/>
      <c r="D142" s="163" t="s">
        <v>152</v>
      </c>
      <c r="E142" s="164" t="s">
        <v>5</v>
      </c>
      <c r="F142" s="165" t="s">
        <v>194</v>
      </c>
      <c r="H142" s="166" t="s">
        <v>5</v>
      </c>
      <c r="L142" s="162"/>
      <c r="M142" s="167"/>
      <c r="N142" s="168"/>
      <c r="O142" s="168"/>
      <c r="P142" s="168"/>
      <c r="Q142" s="168"/>
      <c r="R142" s="168"/>
      <c r="S142" s="168"/>
      <c r="T142" s="169"/>
      <c r="AT142" s="166" t="s">
        <v>152</v>
      </c>
      <c r="AU142" s="166" t="s">
        <v>84</v>
      </c>
      <c r="AV142" s="11" t="s">
        <v>24</v>
      </c>
      <c r="AW142" s="11" t="s">
        <v>39</v>
      </c>
      <c r="AX142" s="11" t="s">
        <v>75</v>
      </c>
      <c r="AY142" s="166" t="s">
        <v>143</v>
      </c>
    </row>
    <row r="143" spans="2:65" s="12" customFormat="1" ht="13.5">
      <c r="B143" s="170"/>
      <c r="D143" s="163" t="s">
        <v>152</v>
      </c>
      <c r="E143" s="171" t="s">
        <v>5</v>
      </c>
      <c r="F143" s="172" t="s">
        <v>195</v>
      </c>
      <c r="H143" s="173">
        <v>-7.59</v>
      </c>
      <c r="L143" s="170"/>
      <c r="M143" s="174"/>
      <c r="N143" s="175"/>
      <c r="O143" s="175"/>
      <c r="P143" s="175"/>
      <c r="Q143" s="175"/>
      <c r="R143" s="175"/>
      <c r="S143" s="175"/>
      <c r="T143" s="176"/>
      <c r="AT143" s="171" t="s">
        <v>152</v>
      </c>
      <c r="AU143" s="171" t="s">
        <v>84</v>
      </c>
      <c r="AV143" s="12" t="s">
        <v>84</v>
      </c>
      <c r="AW143" s="12" t="s">
        <v>39</v>
      </c>
      <c r="AX143" s="12" t="s">
        <v>75</v>
      </c>
      <c r="AY143" s="171" t="s">
        <v>143</v>
      </c>
    </row>
    <row r="144" spans="2:65" s="12" customFormat="1" ht="13.5">
      <c r="B144" s="170"/>
      <c r="D144" s="163" t="s">
        <v>152</v>
      </c>
      <c r="E144" s="171" t="s">
        <v>5</v>
      </c>
      <c r="F144" s="172" t="s">
        <v>196</v>
      </c>
      <c r="H144" s="173">
        <v>-10.385</v>
      </c>
      <c r="L144" s="170"/>
      <c r="M144" s="174"/>
      <c r="N144" s="175"/>
      <c r="O144" s="175"/>
      <c r="P144" s="175"/>
      <c r="Q144" s="175"/>
      <c r="R144" s="175"/>
      <c r="S144" s="175"/>
      <c r="T144" s="176"/>
      <c r="AT144" s="171" t="s">
        <v>152</v>
      </c>
      <c r="AU144" s="171" t="s">
        <v>84</v>
      </c>
      <c r="AV144" s="12" t="s">
        <v>84</v>
      </c>
      <c r="AW144" s="12" t="s">
        <v>39</v>
      </c>
      <c r="AX144" s="12" t="s">
        <v>75</v>
      </c>
      <c r="AY144" s="171" t="s">
        <v>143</v>
      </c>
    </row>
    <row r="145" spans="2:65" s="12" customFormat="1" ht="13.5">
      <c r="B145" s="170"/>
      <c r="D145" s="163" t="s">
        <v>152</v>
      </c>
      <c r="E145" s="171" t="s">
        <v>5</v>
      </c>
      <c r="F145" s="172" t="s">
        <v>197</v>
      </c>
      <c r="H145" s="173">
        <v>0.17499999999999999</v>
      </c>
      <c r="L145" s="170"/>
      <c r="M145" s="174"/>
      <c r="N145" s="175"/>
      <c r="O145" s="175"/>
      <c r="P145" s="175"/>
      <c r="Q145" s="175"/>
      <c r="R145" s="175"/>
      <c r="S145" s="175"/>
      <c r="T145" s="176"/>
      <c r="AT145" s="171" t="s">
        <v>152</v>
      </c>
      <c r="AU145" s="171" t="s">
        <v>84</v>
      </c>
      <c r="AV145" s="12" t="s">
        <v>84</v>
      </c>
      <c r="AW145" s="12" t="s">
        <v>39</v>
      </c>
      <c r="AX145" s="12" t="s">
        <v>75</v>
      </c>
      <c r="AY145" s="171" t="s">
        <v>143</v>
      </c>
    </row>
    <row r="146" spans="2:65" s="14" customFormat="1" ht="13.5">
      <c r="B146" s="184"/>
      <c r="D146" s="185" t="s">
        <v>152</v>
      </c>
      <c r="E146" s="186" t="s">
        <v>5</v>
      </c>
      <c r="F146" s="187" t="s">
        <v>165</v>
      </c>
      <c r="H146" s="188">
        <v>20</v>
      </c>
      <c r="L146" s="184"/>
      <c r="M146" s="189"/>
      <c r="N146" s="190"/>
      <c r="O146" s="190"/>
      <c r="P146" s="190"/>
      <c r="Q146" s="190"/>
      <c r="R146" s="190"/>
      <c r="S146" s="190"/>
      <c r="T146" s="191"/>
      <c r="AT146" s="192" t="s">
        <v>152</v>
      </c>
      <c r="AU146" s="192" t="s">
        <v>84</v>
      </c>
      <c r="AV146" s="14" t="s">
        <v>150</v>
      </c>
      <c r="AW146" s="14" t="s">
        <v>39</v>
      </c>
      <c r="AX146" s="14" t="s">
        <v>24</v>
      </c>
      <c r="AY146" s="192" t="s">
        <v>143</v>
      </c>
    </row>
    <row r="147" spans="2:65" s="1" customFormat="1" ht="22.5" customHeight="1">
      <c r="B147" s="150"/>
      <c r="C147" s="151" t="s">
        <v>198</v>
      </c>
      <c r="D147" s="151" t="s">
        <v>145</v>
      </c>
      <c r="E147" s="152" t="s">
        <v>199</v>
      </c>
      <c r="F147" s="153" t="s">
        <v>200</v>
      </c>
      <c r="G147" s="154" t="s">
        <v>148</v>
      </c>
      <c r="H147" s="155">
        <v>20</v>
      </c>
      <c r="I147" s="156">
        <v>107</v>
      </c>
      <c r="J147" s="156">
        <f>ROUND(I147*H147,2)</f>
        <v>2140</v>
      </c>
      <c r="K147" s="153" t="s">
        <v>149</v>
      </c>
      <c r="L147" s="38"/>
      <c r="M147" s="157" t="s">
        <v>5</v>
      </c>
      <c r="N147" s="158" t="s">
        <v>46</v>
      </c>
      <c r="O147" s="159">
        <v>0.35299999999999998</v>
      </c>
      <c r="P147" s="159">
        <f>O147*H147</f>
        <v>7.06</v>
      </c>
      <c r="Q147" s="159">
        <v>0</v>
      </c>
      <c r="R147" s="159">
        <f>Q147*H147</f>
        <v>0</v>
      </c>
      <c r="S147" s="159">
        <v>0</v>
      </c>
      <c r="T147" s="160">
        <f>S147*H147</f>
        <v>0</v>
      </c>
      <c r="AR147" s="24" t="s">
        <v>150</v>
      </c>
      <c r="AT147" s="24" t="s">
        <v>145</v>
      </c>
      <c r="AU147" s="24" t="s">
        <v>84</v>
      </c>
      <c r="AY147" s="24" t="s">
        <v>143</v>
      </c>
      <c r="BE147" s="161">
        <f>IF(N147="základní",J147,0)</f>
        <v>2140</v>
      </c>
      <c r="BF147" s="161">
        <f>IF(N147="snížená",J147,0)</f>
        <v>0</v>
      </c>
      <c r="BG147" s="161">
        <f>IF(N147="zákl. přenesená",J147,0)</f>
        <v>0</v>
      </c>
      <c r="BH147" s="161">
        <f>IF(N147="sníž. přenesená",J147,0)</f>
        <v>0</v>
      </c>
      <c r="BI147" s="161">
        <f>IF(N147="nulová",J147,0)</f>
        <v>0</v>
      </c>
      <c r="BJ147" s="24" t="s">
        <v>24</v>
      </c>
      <c r="BK147" s="161">
        <f>ROUND(I147*H147,2)</f>
        <v>2140</v>
      </c>
      <c r="BL147" s="24" t="s">
        <v>150</v>
      </c>
      <c r="BM147" s="24" t="s">
        <v>201</v>
      </c>
    </row>
    <row r="148" spans="2:65" s="11" customFormat="1" ht="13.5">
      <c r="B148" s="162"/>
      <c r="D148" s="163" t="s">
        <v>152</v>
      </c>
      <c r="E148" s="164" t="s">
        <v>5</v>
      </c>
      <c r="F148" s="165" t="s">
        <v>202</v>
      </c>
      <c r="H148" s="166" t="s">
        <v>5</v>
      </c>
      <c r="L148" s="162"/>
      <c r="M148" s="167"/>
      <c r="N148" s="168"/>
      <c r="O148" s="168"/>
      <c r="P148" s="168"/>
      <c r="Q148" s="168"/>
      <c r="R148" s="168"/>
      <c r="S148" s="168"/>
      <c r="T148" s="169"/>
      <c r="AT148" s="166" t="s">
        <v>152</v>
      </c>
      <c r="AU148" s="166" t="s">
        <v>84</v>
      </c>
      <c r="AV148" s="11" t="s">
        <v>24</v>
      </c>
      <c r="AW148" s="11" t="s">
        <v>39</v>
      </c>
      <c r="AX148" s="11" t="s">
        <v>75</v>
      </c>
      <c r="AY148" s="166" t="s">
        <v>143</v>
      </c>
    </row>
    <row r="149" spans="2:65" s="11" customFormat="1" ht="13.5">
      <c r="B149" s="162"/>
      <c r="D149" s="163" t="s">
        <v>152</v>
      </c>
      <c r="E149" s="164" t="s">
        <v>5</v>
      </c>
      <c r="F149" s="165" t="s">
        <v>203</v>
      </c>
      <c r="H149" s="166" t="s">
        <v>5</v>
      </c>
      <c r="L149" s="162"/>
      <c r="M149" s="167"/>
      <c r="N149" s="168"/>
      <c r="O149" s="168"/>
      <c r="P149" s="168"/>
      <c r="Q149" s="168"/>
      <c r="R149" s="168"/>
      <c r="S149" s="168"/>
      <c r="T149" s="169"/>
      <c r="AT149" s="166" t="s">
        <v>152</v>
      </c>
      <c r="AU149" s="166" t="s">
        <v>84</v>
      </c>
      <c r="AV149" s="11" t="s">
        <v>24</v>
      </c>
      <c r="AW149" s="11" t="s">
        <v>39</v>
      </c>
      <c r="AX149" s="11" t="s">
        <v>75</v>
      </c>
      <c r="AY149" s="166" t="s">
        <v>143</v>
      </c>
    </row>
    <row r="150" spans="2:65" s="11" customFormat="1" ht="13.5">
      <c r="B150" s="162"/>
      <c r="D150" s="163" t="s">
        <v>152</v>
      </c>
      <c r="E150" s="164" t="s">
        <v>5</v>
      </c>
      <c r="F150" s="165" t="s">
        <v>204</v>
      </c>
      <c r="H150" s="166" t="s">
        <v>5</v>
      </c>
      <c r="L150" s="162"/>
      <c r="M150" s="167"/>
      <c r="N150" s="168"/>
      <c r="O150" s="168"/>
      <c r="P150" s="168"/>
      <c r="Q150" s="168"/>
      <c r="R150" s="168"/>
      <c r="S150" s="168"/>
      <c r="T150" s="169"/>
      <c r="AT150" s="166" t="s">
        <v>152</v>
      </c>
      <c r="AU150" s="166" t="s">
        <v>84</v>
      </c>
      <c r="AV150" s="11" t="s">
        <v>24</v>
      </c>
      <c r="AW150" s="11" t="s">
        <v>39</v>
      </c>
      <c r="AX150" s="11" t="s">
        <v>75</v>
      </c>
      <c r="AY150" s="166" t="s">
        <v>143</v>
      </c>
    </row>
    <row r="151" spans="2:65" s="11" customFormat="1" ht="13.5">
      <c r="B151" s="162"/>
      <c r="D151" s="163" t="s">
        <v>152</v>
      </c>
      <c r="E151" s="164" t="s">
        <v>5</v>
      </c>
      <c r="F151" s="165" t="s">
        <v>205</v>
      </c>
      <c r="H151" s="166" t="s">
        <v>5</v>
      </c>
      <c r="L151" s="162"/>
      <c r="M151" s="167"/>
      <c r="N151" s="168"/>
      <c r="O151" s="168"/>
      <c r="P151" s="168"/>
      <c r="Q151" s="168"/>
      <c r="R151" s="168"/>
      <c r="S151" s="168"/>
      <c r="T151" s="169"/>
      <c r="AT151" s="166" t="s">
        <v>152</v>
      </c>
      <c r="AU151" s="166" t="s">
        <v>84</v>
      </c>
      <c r="AV151" s="11" t="s">
        <v>24</v>
      </c>
      <c r="AW151" s="11" t="s">
        <v>39</v>
      </c>
      <c r="AX151" s="11" t="s">
        <v>75</v>
      </c>
      <c r="AY151" s="166" t="s">
        <v>143</v>
      </c>
    </row>
    <row r="152" spans="2:65" s="11" customFormat="1" ht="13.5">
      <c r="B152" s="162"/>
      <c r="D152" s="163" t="s">
        <v>152</v>
      </c>
      <c r="E152" s="164" t="s">
        <v>5</v>
      </c>
      <c r="F152" s="165" t="s">
        <v>203</v>
      </c>
      <c r="H152" s="166" t="s">
        <v>5</v>
      </c>
      <c r="L152" s="162"/>
      <c r="M152" s="167"/>
      <c r="N152" s="168"/>
      <c r="O152" s="168"/>
      <c r="P152" s="168"/>
      <c r="Q152" s="168"/>
      <c r="R152" s="168"/>
      <c r="S152" s="168"/>
      <c r="T152" s="169"/>
      <c r="AT152" s="166" t="s">
        <v>152</v>
      </c>
      <c r="AU152" s="166" t="s">
        <v>84</v>
      </c>
      <c r="AV152" s="11" t="s">
        <v>24</v>
      </c>
      <c r="AW152" s="11" t="s">
        <v>39</v>
      </c>
      <c r="AX152" s="11" t="s">
        <v>75</v>
      </c>
      <c r="AY152" s="166" t="s">
        <v>143</v>
      </c>
    </row>
    <row r="153" spans="2:65" s="11" customFormat="1" ht="13.5">
      <c r="B153" s="162"/>
      <c r="D153" s="163" t="s">
        <v>152</v>
      </c>
      <c r="E153" s="164" t="s">
        <v>5</v>
      </c>
      <c r="F153" s="165" t="s">
        <v>204</v>
      </c>
      <c r="H153" s="166" t="s">
        <v>5</v>
      </c>
      <c r="L153" s="162"/>
      <c r="M153" s="167"/>
      <c r="N153" s="168"/>
      <c r="O153" s="168"/>
      <c r="P153" s="168"/>
      <c r="Q153" s="168"/>
      <c r="R153" s="168"/>
      <c r="S153" s="168"/>
      <c r="T153" s="169"/>
      <c r="AT153" s="166" t="s">
        <v>152</v>
      </c>
      <c r="AU153" s="166" t="s">
        <v>84</v>
      </c>
      <c r="AV153" s="11" t="s">
        <v>24</v>
      </c>
      <c r="AW153" s="11" t="s">
        <v>39</v>
      </c>
      <c r="AX153" s="11" t="s">
        <v>75</v>
      </c>
      <c r="AY153" s="166" t="s">
        <v>143</v>
      </c>
    </row>
    <row r="154" spans="2:65" s="12" customFormat="1" ht="13.5">
      <c r="B154" s="170"/>
      <c r="D154" s="185" t="s">
        <v>152</v>
      </c>
      <c r="E154" s="193" t="s">
        <v>5</v>
      </c>
      <c r="F154" s="194" t="s">
        <v>175</v>
      </c>
      <c r="H154" s="195">
        <v>20</v>
      </c>
      <c r="L154" s="170"/>
      <c r="M154" s="174"/>
      <c r="N154" s="175"/>
      <c r="O154" s="175"/>
      <c r="P154" s="175"/>
      <c r="Q154" s="175"/>
      <c r="R154" s="175"/>
      <c r="S154" s="175"/>
      <c r="T154" s="176"/>
      <c r="AT154" s="171" t="s">
        <v>152</v>
      </c>
      <c r="AU154" s="171" t="s">
        <v>84</v>
      </c>
      <c r="AV154" s="12" t="s">
        <v>84</v>
      </c>
      <c r="AW154" s="12" t="s">
        <v>39</v>
      </c>
      <c r="AX154" s="12" t="s">
        <v>24</v>
      </c>
      <c r="AY154" s="171" t="s">
        <v>143</v>
      </c>
    </row>
    <row r="155" spans="2:65" s="1" customFormat="1" ht="22.5" customHeight="1">
      <c r="B155" s="150"/>
      <c r="C155" s="196" t="s">
        <v>206</v>
      </c>
      <c r="D155" s="196" t="s">
        <v>207</v>
      </c>
      <c r="E155" s="197" t="s">
        <v>208</v>
      </c>
      <c r="F155" s="198" t="s">
        <v>209</v>
      </c>
      <c r="G155" s="199" t="s">
        <v>148</v>
      </c>
      <c r="H155" s="200">
        <v>20</v>
      </c>
      <c r="I155" s="201">
        <v>70</v>
      </c>
      <c r="J155" s="201">
        <f>ROUND(I155*H155,2)</f>
        <v>1400</v>
      </c>
      <c r="K155" s="198" t="s">
        <v>5</v>
      </c>
      <c r="L155" s="202"/>
      <c r="M155" s="203" t="s">
        <v>5</v>
      </c>
      <c r="N155" s="204" t="s">
        <v>46</v>
      </c>
      <c r="O155" s="159">
        <v>0</v>
      </c>
      <c r="P155" s="159">
        <f>O155*H155</f>
        <v>0</v>
      </c>
      <c r="Q155" s="159">
        <v>0</v>
      </c>
      <c r="R155" s="159">
        <f>Q155*H155</f>
        <v>0</v>
      </c>
      <c r="S155" s="159">
        <v>0</v>
      </c>
      <c r="T155" s="160">
        <f>S155*H155</f>
        <v>0</v>
      </c>
      <c r="AR155" s="24" t="s">
        <v>210</v>
      </c>
      <c r="AT155" s="24" t="s">
        <v>207</v>
      </c>
      <c r="AU155" s="24" t="s">
        <v>84</v>
      </c>
      <c r="AY155" s="24" t="s">
        <v>143</v>
      </c>
      <c r="BE155" s="161">
        <f>IF(N155="základní",J155,0)</f>
        <v>1400</v>
      </c>
      <c r="BF155" s="161">
        <f>IF(N155="snížená",J155,0)</f>
        <v>0</v>
      </c>
      <c r="BG155" s="161">
        <f>IF(N155="zákl. přenesená",J155,0)</f>
        <v>0</v>
      </c>
      <c r="BH155" s="161">
        <f>IF(N155="sníž. přenesená",J155,0)</f>
        <v>0</v>
      </c>
      <c r="BI155" s="161">
        <f>IF(N155="nulová",J155,0)</f>
        <v>0</v>
      </c>
      <c r="BJ155" s="24" t="s">
        <v>24</v>
      </c>
      <c r="BK155" s="161">
        <f>ROUND(I155*H155,2)</f>
        <v>1400</v>
      </c>
      <c r="BL155" s="24" t="s">
        <v>150</v>
      </c>
      <c r="BM155" s="24" t="s">
        <v>211</v>
      </c>
    </row>
    <row r="156" spans="2:65" s="11" customFormat="1" ht="13.5">
      <c r="B156" s="162"/>
      <c r="D156" s="163" t="s">
        <v>152</v>
      </c>
      <c r="E156" s="164" t="s">
        <v>5</v>
      </c>
      <c r="F156" s="165" t="s">
        <v>203</v>
      </c>
      <c r="H156" s="166" t="s">
        <v>5</v>
      </c>
      <c r="L156" s="162"/>
      <c r="M156" s="167"/>
      <c r="N156" s="168"/>
      <c r="O156" s="168"/>
      <c r="P156" s="168"/>
      <c r="Q156" s="168"/>
      <c r="R156" s="168"/>
      <c r="S156" s="168"/>
      <c r="T156" s="169"/>
      <c r="AT156" s="166" t="s">
        <v>152</v>
      </c>
      <c r="AU156" s="166" t="s">
        <v>84</v>
      </c>
      <c r="AV156" s="11" t="s">
        <v>24</v>
      </c>
      <c r="AW156" s="11" t="s">
        <v>39</v>
      </c>
      <c r="AX156" s="11" t="s">
        <v>75</v>
      </c>
      <c r="AY156" s="166" t="s">
        <v>143</v>
      </c>
    </row>
    <row r="157" spans="2:65" s="11" customFormat="1" ht="13.5">
      <c r="B157" s="162"/>
      <c r="D157" s="163" t="s">
        <v>152</v>
      </c>
      <c r="E157" s="164" t="s">
        <v>5</v>
      </c>
      <c r="F157" s="165" t="s">
        <v>204</v>
      </c>
      <c r="H157" s="166" t="s">
        <v>5</v>
      </c>
      <c r="L157" s="162"/>
      <c r="M157" s="167"/>
      <c r="N157" s="168"/>
      <c r="O157" s="168"/>
      <c r="P157" s="168"/>
      <c r="Q157" s="168"/>
      <c r="R157" s="168"/>
      <c r="S157" s="168"/>
      <c r="T157" s="169"/>
      <c r="AT157" s="166" t="s">
        <v>152</v>
      </c>
      <c r="AU157" s="166" t="s">
        <v>84</v>
      </c>
      <c r="AV157" s="11" t="s">
        <v>24</v>
      </c>
      <c r="AW157" s="11" t="s">
        <v>39</v>
      </c>
      <c r="AX157" s="11" t="s">
        <v>75</v>
      </c>
      <c r="AY157" s="166" t="s">
        <v>143</v>
      </c>
    </row>
    <row r="158" spans="2:65" s="11" customFormat="1" ht="13.5">
      <c r="B158" s="162"/>
      <c r="D158" s="163" t="s">
        <v>152</v>
      </c>
      <c r="E158" s="164" t="s">
        <v>5</v>
      </c>
      <c r="F158" s="165" t="s">
        <v>212</v>
      </c>
      <c r="H158" s="166" t="s">
        <v>5</v>
      </c>
      <c r="L158" s="162"/>
      <c r="M158" s="167"/>
      <c r="N158" s="168"/>
      <c r="O158" s="168"/>
      <c r="P158" s="168"/>
      <c r="Q158" s="168"/>
      <c r="R158" s="168"/>
      <c r="S158" s="168"/>
      <c r="T158" s="169"/>
      <c r="AT158" s="166" t="s">
        <v>152</v>
      </c>
      <c r="AU158" s="166" t="s">
        <v>84</v>
      </c>
      <c r="AV158" s="11" t="s">
        <v>24</v>
      </c>
      <c r="AW158" s="11" t="s">
        <v>39</v>
      </c>
      <c r="AX158" s="11" t="s">
        <v>75</v>
      </c>
      <c r="AY158" s="166" t="s">
        <v>143</v>
      </c>
    </row>
    <row r="159" spans="2:65" s="12" customFormat="1" ht="13.5">
      <c r="B159" s="170"/>
      <c r="D159" s="185" t="s">
        <v>152</v>
      </c>
      <c r="E159" s="193" t="s">
        <v>5</v>
      </c>
      <c r="F159" s="194" t="s">
        <v>175</v>
      </c>
      <c r="H159" s="195">
        <v>20</v>
      </c>
      <c r="L159" s="170"/>
      <c r="M159" s="174"/>
      <c r="N159" s="175"/>
      <c r="O159" s="175"/>
      <c r="P159" s="175"/>
      <c r="Q159" s="175"/>
      <c r="R159" s="175"/>
      <c r="S159" s="175"/>
      <c r="T159" s="176"/>
      <c r="AT159" s="171" t="s">
        <v>152</v>
      </c>
      <c r="AU159" s="171" t="s">
        <v>84</v>
      </c>
      <c r="AV159" s="12" t="s">
        <v>84</v>
      </c>
      <c r="AW159" s="12" t="s">
        <v>39</v>
      </c>
      <c r="AX159" s="12" t="s">
        <v>24</v>
      </c>
      <c r="AY159" s="171" t="s">
        <v>143</v>
      </c>
    </row>
    <row r="160" spans="2:65" s="1" customFormat="1" ht="22.5" customHeight="1">
      <c r="B160" s="150"/>
      <c r="C160" s="151" t="s">
        <v>210</v>
      </c>
      <c r="D160" s="151" t="s">
        <v>145</v>
      </c>
      <c r="E160" s="152" t="s">
        <v>213</v>
      </c>
      <c r="F160" s="153" t="s">
        <v>214</v>
      </c>
      <c r="G160" s="154" t="s">
        <v>148</v>
      </c>
      <c r="H160" s="155">
        <v>2</v>
      </c>
      <c r="I160" s="156">
        <v>69</v>
      </c>
      <c r="J160" s="156">
        <f>ROUND(I160*H160,2)</f>
        <v>138</v>
      </c>
      <c r="K160" s="153" t="s">
        <v>149</v>
      </c>
      <c r="L160" s="38"/>
      <c r="M160" s="157" t="s">
        <v>5</v>
      </c>
      <c r="N160" s="158" t="s">
        <v>46</v>
      </c>
      <c r="O160" s="159">
        <v>0.11600000000000001</v>
      </c>
      <c r="P160" s="159">
        <f>O160*H160</f>
        <v>0.23200000000000001</v>
      </c>
      <c r="Q160" s="159">
        <v>0</v>
      </c>
      <c r="R160" s="159">
        <f>Q160*H160</f>
        <v>0</v>
      </c>
      <c r="S160" s="159">
        <v>0</v>
      </c>
      <c r="T160" s="160">
        <f>S160*H160</f>
        <v>0</v>
      </c>
      <c r="AR160" s="24" t="s">
        <v>150</v>
      </c>
      <c r="AT160" s="24" t="s">
        <v>145</v>
      </c>
      <c r="AU160" s="24" t="s">
        <v>84</v>
      </c>
      <c r="AY160" s="24" t="s">
        <v>143</v>
      </c>
      <c r="BE160" s="161">
        <f>IF(N160="základní",J160,0)</f>
        <v>138</v>
      </c>
      <c r="BF160" s="161">
        <f>IF(N160="snížená",J160,0)</f>
        <v>0</v>
      </c>
      <c r="BG160" s="161">
        <f>IF(N160="zákl. přenesená",J160,0)</f>
        <v>0</v>
      </c>
      <c r="BH160" s="161">
        <f>IF(N160="sníž. přenesená",J160,0)</f>
        <v>0</v>
      </c>
      <c r="BI160" s="161">
        <f>IF(N160="nulová",J160,0)</f>
        <v>0</v>
      </c>
      <c r="BJ160" s="24" t="s">
        <v>24</v>
      </c>
      <c r="BK160" s="161">
        <f>ROUND(I160*H160,2)</f>
        <v>138</v>
      </c>
      <c r="BL160" s="24" t="s">
        <v>150</v>
      </c>
      <c r="BM160" s="24" t="s">
        <v>215</v>
      </c>
    </row>
    <row r="161" spans="2:65" s="12" customFormat="1" ht="13.5">
      <c r="B161" s="170"/>
      <c r="D161" s="185" t="s">
        <v>152</v>
      </c>
      <c r="E161" s="193" t="s">
        <v>5</v>
      </c>
      <c r="F161" s="194" t="s">
        <v>216</v>
      </c>
      <c r="H161" s="195">
        <v>2</v>
      </c>
      <c r="L161" s="170"/>
      <c r="M161" s="174"/>
      <c r="N161" s="175"/>
      <c r="O161" s="175"/>
      <c r="P161" s="175"/>
      <c r="Q161" s="175"/>
      <c r="R161" s="175"/>
      <c r="S161" s="175"/>
      <c r="T161" s="176"/>
      <c r="AT161" s="171" t="s">
        <v>152</v>
      </c>
      <c r="AU161" s="171" t="s">
        <v>84</v>
      </c>
      <c r="AV161" s="12" t="s">
        <v>84</v>
      </c>
      <c r="AW161" s="12" t="s">
        <v>39</v>
      </c>
      <c r="AX161" s="12" t="s">
        <v>24</v>
      </c>
      <c r="AY161" s="171" t="s">
        <v>143</v>
      </c>
    </row>
    <row r="162" spans="2:65" s="1" customFormat="1" ht="22.5" customHeight="1">
      <c r="B162" s="150"/>
      <c r="C162" s="151" t="s">
        <v>217</v>
      </c>
      <c r="D162" s="151" t="s">
        <v>145</v>
      </c>
      <c r="E162" s="152" t="s">
        <v>218</v>
      </c>
      <c r="F162" s="153" t="s">
        <v>219</v>
      </c>
      <c r="G162" s="154" t="s">
        <v>220</v>
      </c>
      <c r="H162" s="155">
        <v>20</v>
      </c>
      <c r="I162" s="156">
        <v>25.6</v>
      </c>
      <c r="J162" s="156">
        <f>ROUND(I162*H162,2)</f>
        <v>512</v>
      </c>
      <c r="K162" s="153" t="s">
        <v>149</v>
      </c>
      <c r="L162" s="38"/>
      <c r="M162" s="157" t="s">
        <v>5</v>
      </c>
      <c r="N162" s="158" t="s">
        <v>46</v>
      </c>
      <c r="O162" s="159">
        <v>0.13</v>
      </c>
      <c r="P162" s="159">
        <f>O162*H162</f>
        <v>2.6</v>
      </c>
      <c r="Q162" s="159">
        <v>0</v>
      </c>
      <c r="R162" s="159">
        <f>Q162*H162</f>
        <v>0</v>
      </c>
      <c r="S162" s="159">
        <v>0</v>
      </c>
      <c r="T162" s="160">
        <f>S162*H162</f>
        <v>0</v>
      </c>
      <c r="AR162" s="24" t="s">
        <v>150</v>
      </c>
      <c r="AT162" s="24" t="s">
        <v>145</v>
      </c>
      <c r="AU162" s="24" t="s">
        <v>84</v>
      </c>
      <c r="AY162" s="24" t="s">
        <v>143</v>
      </c>
      <c r="BE162" s="161">
        <f>IF(N162="základní",J162,0)</f>
        <v>512</v>
      </c>
      <c r="BF162" s="161">
        <f>IF(N162="snížená",J162,0)</f>
        <v>0</v>
      </c>
      <c r="BG162" s="161">
        <f>IF(N162="zákl. přenesená",J162,0)</f>
        <v>0</v>
      </c>
      <c r="BH162" s="161">
        <f>IF(N162="sníž. přenesená",J162,0)</f>
        <v>0</v>
      </c>
      <c r="BI162" s="161">
        <f>IF(N162="nulová",J162,0)</f>
        <v>0</v>
      </c>
      <c r="BJ162" s="24" t="s">
        <v>24</v>
      </c>
      <c r="BK162" s="161">
        <f>ROUND(I162*H162,2)</f>
        <v>512</v>
      </c>
      <c r="BL162" s="24" t="s">
        <v>150</v>
      </c>
      <c r="BM162" s="24" t="s">
        <v>221</v>
      </c>
    </row>
    <row r="163" spans="2:65" s="1" customFormat="1" ht="22.5" customHeight="1">
      <c r="B163" s="150"/>
      <c r="C163" s="196" t="s">
        <v>222</v>
      </c>
      <c r="D163" s="196" t="s">
        <v>207</v>
      </c>
      <c r="E163" s="197" t="s">
        <v>223</v>
      </c>
      <c r="F163" s="198" t="s">
        <v>224</v>
      </c>
      <c r="G163" s="199" t="s">
        <v>148</v>
      </c>
      <c r="H163" s="200">
        <v>2</v>
      </c>
      <c r="I163" s="201">
        <v>1040</v>
      </c>
      <c r="J163" s="201">
        <f>ROUND(I163*H163,2)</f>
        <v>2080</v>
      </c>
      <c r="K163" s="198" t="s">
        <v>149</v>
      </c>
      <c r="L163" s="202"/>
      <c r="M163" s="203" t="s">
        <v>5</v>
      </c>
      <c r="N163" s="204" t="s">
        <v>46</v>
      </c>
      <c r="O163" s="159">
        <v>0</v>
      </c>
      <c r="P163" s="159">
        <f>O163*H163</f>
        <v>0</v>
      </c>
      <c r="Q163" s="159">
        <v>0.21</v>
      </c>
      <c r="R163" s="159">
        <f>Q163*H163</f>
        <v>0.42</v>
      </c>
      <c r="S163" s="159">
        <v>0</v>
      </c>
      <c r="T163" s="160">
        <f>S163*H163</f>
        <v>0</v>
      </c>
      <c r="AR163" s="24" t="s">
        <v>210</v>
      </c>
      <c r="AT163" s="24" t="s">
        <v>207</v>
      </c>
      <c r="AU163" s="24" t="s">
        <v>84</v>
      </c>
      <c r="AY163" s="24" t="s">
        <v>143</v>
      </c>
      <c r="BE163" s="161">
        <f>IF(N163="základní",J163,0)</f>
        <v>2080</v>
      </c>
      <c r="BF163" s="161">
        <f>IF(N163="snížená",J163,0)</f>
        <v>0</v>
      </c>
      <c r="BG163" s="161">
        <f>IF(N163="zákl. přenesená",J163,0)</f>
        <v>0</v>
      </c>
      <c r="BH163" s="161">
        <f>IF(N163="sníž. přenesená",J163,0)</f>
        <v>0</v>
      </c>
      <c r="BI163" s="161">
        <f>IF(N163="nulová",J163,0)</f>
        <v>0</v>
      </c>
      <c r="BJ163" s="24" t="s">
        <v>24</v>
      </c>
      <c r="BK163" s="161">
        <f>ROUND(I163*H163,2)</f>
        <v>2080</v>
      </c>
      <c r="BL163" s="24" t="s">
        <v>150</v>
      </c>
      <c r="BM163" s="24" t="s">
        <v>225</v>
      </c>
    </row>
    <row r="164" spans="2:65" s="1" customFormat="1" ht="22.5" customHeight="1">
      <c r="B164" s="150"/>
      <c r="C164" s="151" t="s">
        <v>226</v>
      </c>
      <c r="D164" s="151" t="s">
        <v>145</v>
      </c>
      <c r="E164" s="152" t="s">
        <v>227</v>
      </c>
      <c r="F164" s="153" t="s">
        <v>228</v>
      </c>
      <c r="G164" s="154" t="s">
        <v>220</v>
      </c>
      <c r="H164" s="155">
        <v>20</v>
      </c>
      <c r="I164" s="156">
        <v>5.29</v>
      </c>
      <c r="J164" s="156">
        <f>ROUND(I164*H164,2)</f>
        <v>105.8</v>
      </c>
      <c r="K164" s="153" t="s">
        <v>149</v>
      </c>
      <c r="L164" s="38"/>
      <c r="M164" s="157" t="s">
        <v>5</v>
      </c>
      <c r="N164" s="158" t="s">
        <v>46</v>
      </c>
      <c r="O164" s="159">
        <v>7.0000000000000001E-3</v>
      </c>
      <c r="P164" s="159">
        <f>O164*H164</f>
        <v>0.14000000000000001</v>
      </c>
      <c r="Q164" s="159">
        <v>0</v>
      </c>
      <c r="R164" s="159">
        <f>Q164*H164</f>
        <v>0</v>
      </c>
      <c r="S164" s="159">
        <v>0</v>
      </c>
      <c r="T164" s="160">
        <f>S164*H164</f>
        <v>0</v>
      </c>
      <c r="AR164" s="24" t="s">
        <v>150</v>
      </c>
      <c r="AT164" s="24" t="s">
        <v>145</v>
      </c>
      <c r="AU164" s="24" t="s">
        <v>84</v>
      </c>
      <c r="AY164" s="24" t="s">
        <v>143</v>
      </c>
      <c r="BE164" s="161">
        <f>IF(N164="základní",J164,0)</f>
        <v>105.8</v>
      </c>
      <c r="BF164" s="161">
        <f>IF(N164="snížená",J164,0)</f>
        <v>0</v>
      </c>
      <c r="BG164" s="161">
        <f>IF(N164="zákl. přenesená",J164,0)</f>
        <v>0</v>
      </c>
      <c r="BH164" s="161">
        <f>IF(N164="sníž. přenesená",J164,0)</f>
        <v>0</v>
      </c>
      <c r="BI164" s="161">
        <f>IF(N164="nulová",J164,0)</f>
        <v>0</v>
      </c>
      <c r="BJ164" s="24" t="s">
        <v>24</v>
      </c>
      <c r="BK164" s="161">
        <f>ROUND(I164*H164,2)</f>
        <v>105.8</v>
      </c>
      <c r="BL164" s="24" t="s">
        <v>150</v>
      </c>
      <c r="BM164" s="24" t="s">
        <v>229</v>
      </c>
    </row>
    <row r="165" spans="2:65" s="1" customFormat="1" ht="22.5" customHeight="1">
      <c r="B165" s="150"/>
      <c r="C165" s="196" t="s">
        <v>230</v>
      </c>
      <c r="D165" s="196" t="s">
        <v>207</v>
      </c>
      <c r="E165" s="197" t="s">
        <v>231</v>
      </c>
      <c r="F165" s="198" t="s">
        <v>232</v>
      </c>
      <c r="G165" s="199" t="s">
        <v>233</v>
      </c>
      <c r="H165" s="200">
        <v>0.309</v>
      </c>
      <c r="I165" s="201">
        <v>91</v>
      </c>
      <c r="J165" s="201">
        <f>ROUND(I165*H165,2)</f>
        <v>28.12</v>
      </c>
      <c r="K165" s="198" t="s">
        <v>149</v>
      </c>
      <c r="L165" s="202"/>
      <c r="M165" s="203" t="s">
        <v>5</v>
      </c>
      <c r="N165" s="204" t="s">
        <v>46</v>
      </c>
      <c r="O165" s="159">
        <v>0</v>
      </c>
      <c r="P165" s="159">
        <f>O165*H165</f>
        <v>0</v>
      </c>
      <c r="Q165" s="159">
        <v>1E-3</v>
      </c>
      <c r="R165" s="159">
        <f>Q165*H165</f>
        <v>3.0900000000000003E-4</v>
      </c>
      <c r="S165" s="159">
        <v>0</v>
      </c>
      <c r="T165" s="160">
        <f>S165*H165</f>
        <v>0</v>
      </c>
      <c r="AR165" s="24" t="s">
        <v>210</v>
      </c>
      <c r="AT165" s="24" t="s">
        <v>207</v>
      </c>
      <c r="AU165" s="24" t="s">
        <v>84</v>
      </c>
      <c r="AY165" s="24" t="s">
        <v>143</v>
      </c>
      <c r="BE165" s="161">
        <f>IF(N165="základní",J165,0)</f>
        <v>28.12</v>
      </c>
      <c r="BF165" s="161">
        <f>IF(N165="snížená",J165,0)</f>
        <v>0</v>
      </c>
      <c r="BG165" s="161">
        <f>IF(N165="zákl. přenesená",J165,0)</f>
        <v>0</v>
      </c>
      <c r="BH165" s="161">
        <f>IF(N165="sníž. přenesená",J165,0)</f>
        <v>0</v>
      </c>
      <c r="BI165" s="161">
        <f>IF(N165="nulová",J165,0)</f>
        <v>0</v>
      </c>
      <c r="BJ165" s="24" t="s">
        <v>24</v>
      </c>
      <c r="BK165" s="161">
        <f>ROUND(I165*H165,2)</f>
        <v>28.12</v>
      </c>
      <c r="BL165" s="24" t="s">
        <v>150</v>
      </c>
      <c r="BM165" s="24" t="s">
        <v>234</v>
      </c>
    </row>
    <row r="166" spans="2:65" s="11" customFormat="1" ht="13.5">
      <c r="B166" s="162"/>
      <c r="D166" s="163" t="s">
        <v>152</v>
      </c>
      <c r="E166" s="164" t="s">
        <v>5</v>
      </c>
      <c r="F166" s="165" t="s">
        <v>235</v>
      </c>
      <c r="H166" s="166" t="s">
        <v>5</v>
      </c>
      <c r="L166" s="162"/>
      <c r="M166" s="167"/>
      <c r="N166" s="168"/>
      <c r="O166" s="168"/>
      <c r="P166" s="168"/>
      <c r="Q166" s="168"/>
      <c r="R166" s="168"/>
      <c r="S166" s="168"/>
      <c r="T166" s="169"/>
      <c r="AT166" s="166" t="s">
        <v>152</v>
      </c>
      <c r="AU166" s="166" t="s">
        <v>84</v>
      </c>
      <c r="AV166" s="11" t="s">
        <v>24</v>
      </c>
      <c r="AW166" s="11" t="s">
        <v>39</v>
      </c>
      <c r="AX166" s="11" t="s">
        <v>75</v>
      </c>
      <c r="AY166" s="166" t="s">
        <v>143</v>
      </c>
    </row>
    <row r="167" spans="2:65" s="12" customFormat="1" ht="13.5">
      <c r="B167" s="170"/>
      <c r="D167" s="185" t="s">
        <v>152</v>
      </c>
      <c r="E167" s="193" t="s">
        <v>5</v>
      </c>
      <c r="F167" s="194" t="s">
        <v>236</v>
      </c>
      <c r="H167" s="195">
        <v>0.309</v>
      </c>
      <c r="L167" s="170"/>
      <c r="M167" s="174"/>
      <c r="N167" s="175"/>
      <c r="O167" s="175"/>
      <c r="P167" s="175"/>
      <c r="Q167" s="175"/>
      <c r="R167" s="175"/>
      <c r="S167" s="175"/>
      <c r="T167" s="176"/>
      <c r="AT167" s="171" t="s">
        <v>152</v>
      </c>
      <c r="AU167" s="171" t="s">
        <v>84</v>
      </c>
      <c r="AV167" s="12" t="s">
        <v>84</v>
      </c>
      <c r="AW167" s="12" t="s">
        <v>39</v>
      </c>
      <c r="AX167" s="12" t="s">
        <v>24</v>
      </c>
      <c r="AY167" s="171" t="s">
        <v>143</v>
      </c>
    </row>
    <row r="168" spans="2:65" s="1" customFormat="1" ht="22.5" customHeight="1">
      <c r="B168" s="150"/>
      <c r="C168" s="151" t="s">
        <v>237</v>
      </c>
      <c r="D168" s="151" t="s">
        <v>145</v>
      </c>
      <c r="E168" s="152" t="s">
        <v>238</v>
      </c>
      <c r="F168" s="153" t="s">
        <v>239</v>
      </c>
      <c r="G168" s="154" t="s">
        <v>148</v>
      </c>
      <c r="H168" s="155">
        <v>0.2</v>
      </c>
      <c r="I168" s="156">
        <v>95</v>
      </c>
      <c r="J168" s="156">
        <f>ROUND(I168*H168,2)</f>
        <v>19</v>
      </c>
      <c r="K168" s="153" t="s">
        <v>149</v>
      </c>
      <c r="L168" s="38"/>
      <c r="M168" s="157" t="s">
        <v>5</v>
      </c>
      <c r="N168" s="158" t="s">
        <v>46</v>
      </c>
      <c r="O168" s="159">
        <v>0.26</v>
      </c>
      <c r="P168" s="159">
        <f>O168*H168</f>
        <v>5.2000000000000005E-2</v>
      </c>
      <c r="Q168" s="159">
        <v>0</v>
      </c>
      <c r="R168" s="159">
        <f>Q168*H168</f>
        <v>0</v>
      </c>
      <c r="S168" s="159">
        <v>0</v>
      </c>
      <c r="T168" s="160">
        <f>S168*H168</f>
        <v>0</v>
      </c>
      <c r="AR168" s="24" t="s">
        <v>150</v>
      </c>
      <c r="AT168" s="24" t="s">
        <v>145</v>
      </c>
      <c r="AU168" s="24" t="s">
        <v>84</v>
      </c>
      <c r="AY168" s="24" t="s">
        <v>143</v>
      </c>
      <c r="BE168" s="161">
        <f>IF(N168="základní",J168,0)</f>
        <v>19</v>
      </c>
      <c r="BF168" s="161">
        <f>IF(N168="snížená",J168,0)</f>
        <v>0</v>
      </c>
      <c r="BG168" s="161">
        <f>IF(N168="zákl. přenesená",J168,0)</f>
        <v>0</v>
      </c>
      <c r="BH168" s="161">
        <f>IF(N168="sníž. přenesená",J168,0)</f>
        <v>0</v>
      </c>
      <c r="BI168" s="161">
        <f>IF(N168="nulová",J168,0)</f>
        <v>0</v>
      </c>
      <c r="BJ168" s="24" t="s">
        <v>24</v>
      </c>
      <c r="BK168" s="161">
        <f>ROUND(I168*H168,2)</f>
        <v>19</v>
      </c>
      <c r="BL168" s="24" t="s">
        <v>150</v>
      </c>
      <c r="BM168" s="24" t="s">
        <v>240</v>
      </c>
    </row>
    <row r="169" spans="2:65" s="11" customFormat="1" ht="13.5">
      <c r="B169" s="162"/>
      <c r="D169" s="163" t="s">
        <v>152</v>
      </c>
      <c r="E169" s="164" t="s">
        <v>5</v>
      </c>
      <c r="F169" s="165" t="s">
        <v>241</v>
      </c>
      <c r="H169" s="166" t="s">
        <v>5</v>
      </c>
      <c r="L169" s="162"/>
      <c r="M169" s="167"/>
      <c r="N169" s="168"/>
      <c r="O169" s="168"/>
      <c r="P169" s="168"/>
      <c r="Q169" s="168"/>
      <c r="R169" s="168"/>
      <c r="S169" s="168"/>
      <c r="T169" s="169"/>
      <c r="AT169" s="166" t="s">
        <v>152</v>
      </c>
      <c r="AU169" s="166" t="s">
        <v>84</v>
      </c>
      <c r="AV169" s="11" t="s">
        <v>24</v>
      </c>
      <c r="AW169" s="11" t="s">
        <v>39</v>
      </c>
      <c r="AX169" s="11" t="s">
        <v>75</v>
      </c>
      <c r="AY169" s="166" t="s">
        <v>143</v>
      </c>
    </row>
    <row r="170" spans="2:65" s="12" customFormat="1" ht="13.5">
      <c r="B170" s="170"/>
      <c r="D170" s="185" t="s">
        <v>152</v>
      </c>
      <c r="E170" s="193" t="s">
        <v>5</v>
      </c>
      <c r="F170" s="194" t="s">
        <v>242</v>
      </c>
      <c r="H170" s="195">
        <v>0.2</v>
      </c>
      <c r="L170" s="170"/>
      <c r="M170" s="174"/>
      <c r="N170" s="175"/>
      <c r="O170" s="175"/>
      <c r="P170" s="175"/>
      <c r="Q170" s="175"/>
      <c r="R170" s="175"/>
      <c r="S170" s="175"/>
      <c r="T170" s="176"/>
      <c r="AT170" s="171" t="s">
        <v>152</v>
      </c>
      <c r="AU170" s="171" t="s">
        <v>84</v>
      </c>
      <c r="AV170" s="12" t="s">
        <v>84</v>
      </c>
      <c r="AW170" s="12" t="s">
        <v>39</v>
      </c>
      <c r="AX170" s="12" t="s">
        <v>24</v>
      </c>
      <c r="AY170" s="171" t="s">
        <v>143</v>
      </c>
    </row>
    <row r="171" spans="2:65" s="1" customFormat="1" ht="22.5" customHeight="1">
      <c r="B171" s="150"/>
      <c r="C171" s="151" t="s">
        <v>243</v>
      </c>
      <c r="D171" s="151" t="s">
        <v>145</v>
      </c>
      <c r="E171" s="152" t="s">
        <v>244</v>
      </c>
      <c r="F171" s="153" t="s">
        <v>245</v>
      </c>
      <c r="G171" s="154" t="s">
        <v>148</v>
      </c>
      <c r="H171" s="155">
        <v>0.2</v>
      </c>
      <c r="I171" s="156">
        <v>280</v>
      </c>
      <c r="J171" s="156">
        <f>ROUND(I171*H171,2)</f>
        <v>56</v>
      </c>
      <c r="K171" s="153" t="s">
        <v>149</v>
      </c>
      <c r="L171" s="38"/>
      <c r="M171" s="157" t="s">
        <v>5</v>
      </c>
      <c r="N171" s="158" t="s">
        <v>46</v>
      </c>
      <c r="O171" s="159">
        <v>0.45200000000000001</v>
      </c>
      <c r="P171" s="159">
        <f>O171*H171</f>
        <v>9.0400000000000008E-2</v>
      </c>
      <c r="Q171" s="159">
        <v>0</v>
      </c>
      <c r="R171" s="159">
        <f>Q171*H171</f>
        <v>0</v>
      </c>
      <c r="S171" s="159">
        <v>0</v>
      </c>
      <c r="T171" s="160">
        <f>S171*H171</f>
        <v>0</v>
      </c>
      <c r="AR171" s="24" t="s">
        <v>150</v>
      </c>
      <c r="AT171" s="24" t="s">
        <v>145</v>
      </c>
      <c r="AU171" s="24" t="s">
        <v>84</v>
      </c>
      <c r="AY171" s="24" t="s">
        <v>143</v>
      </c>
      <c r="BE171" s="161">
        <f>IF(N171="základní",J171,0)</f>
        <v>56</v>
      </c>
      <c r="BF171" s="161">
        <f>IF(N171="snížená",J171,0)</f>
        <v>0</v>
      </c>
      <c r="BG171" s="161">
        <f>IF(N171="zákl. přenesená",J171,0)</f>
        <v>0</v>
      </c>
      <c r="BH171" s="161">
        <f>IF(N171="sníž. přenesená",J171,0)</f>
        <v>0</v>
      </c>
      <c r="BI171" s="161">
        <f>IF(N171="nulová",J171,0)</f>
        <v>0</v>
      </c>
      <c r="BJ171" s="24" t="s">
        <v>24</v>
      </c>
      <c r="BK171" s="161">
        <f>ROUND(I171*H171,2)</f>
        <v>56</v>
      </c>
      <c r="BL171" s="24" t="s">
        <v>150</v>
      </c>
      <c r="BM171" s="24" t="s">
        <v>246</v>
      </c>
    </row>
    <row r="172" spans="2:65" s="1" customFormat="1" ht="22.5" customHeight="1">
      <c r="B172" s="150"/>
      <c r="C172" s="151" t="s">
        <v>11</v>
      </c>
      <c r="D172" s="151" t="s">
        <v>145</v>
      </c>
      <c r="E172" s="152" t="s">
        <v>247</v>
      </c>
      <c r="F172" s="153" t="s">
        <v>248</v>
      </c>
      <c r="G172" s="154" t="s">
        <v>148</v>
      </c>
      <c r="H172" s="155">
        <v>0.8</v>
      </c>
      <c r="I172" s="156">
        <v>16.899999999999999</v>
      </c>
      <c r="J172" s="156">
        <f>ROUND(I172*H172,2)</f>
        <v>13.52</v>
      </c>
      <c r="K172" s="153" t="s">
        <v>149</v>
      </c>
      <c r="L172" s="38"/>
      <c r="M172" s="157" t="s">
        <v>5</v>
      </c>
      <c r="N172" s="158" t="s">
        <v>46</v>
      </c>
      <c r="O172" s="159">
        <v>2.8000000000000001E-2</v>
      </c>
      <c r="P172" s="159">
        <f>O172*H172</f>
        <v>2.2400000000000003E-2</v>
      </c>
      <c r="Q172" s="159">
        <v>0</v>
      </c>
      <c r="R172" s="159">
        <f>Q172*H172</f>
        <v>0</v>
      </c>
      <c r="S172" s="159">
        <v>0</v>
      </c>
      <c r="T172" s="160">
        <f>S172*H172</f>
        <v>0</v>
      </c>
      <c r="AR172" s="24" t="s">
        <v>150</v>
      </c>
      <c r="AT172" s="24" t="s">
        <v>145</v>
      </c>
      <c r="AU172" s="24" t="s">
        <v>84</v>
      </c>
      <c r="AY172" s="24" t="s">
        <v>143</v>
      </c>
      <c r="BE172" s="161">
        <f>IF(N172="základní",J172,0)</f>
        <v>13.52</v>
      </c>
      <c r="BF172" s="161">
        <f>IF(N172="snížená",J172,0)</f>
        <v>0</v>
      </c>
      <c r="BG172" s="161">
        <f>IF(N172="zákl. přenesená",J172,0)</f>
        <v>0</v>
      </c>
      <c r="BH172" s="161">
        <f>IF(N172="sníž. přenesená",J172,0)</f>
        <v>0</v>
      </c>
      <c r="BI172" s="161">
        <f>IF(N172="nulová",J172,0)</f>
        <v>0</v>
      </c>
      <c r="BJ172" s="24" t="s">
        <v>24</v>
      </c>
      <c r="BK172" s="161">
        <f>ROUND(I172*H172,2)</f>
        <v>13.52</v>
      </c>
      <c r="BL172" s="24" t="s">
        <v>150</v>
      </c>
      <c r="BM172" s="24" t="s">
        <v>249</v>
      </c>
    </row>
    <row r="173" spans="2:65" s="11" customFormat="1" ht="13.5">
      <c r="B173" s="162"/>
      <c r="D173" s="163" t="s">
        <v>152</v>
      </c>
      <c r="E173" s="164" t="s">
        <v>5</v>
      </c>
      <c r="F173" s="165" t="s">
        <v>250</v>
      </c>
      <c r="H173" s="166" t="s">
        <v>5</v>
      </c>
      <c r="L173" s="162"/>
      <c r="M173" s="167"/>
      <c r="N173" s="168"/>
      <c r="O173" s="168"/>
      <c r="P173" s="168"/>
      <c r="Q173" s="168"/>
      <c r="R173" s="168"/>
      <c r="S173" s="168"/>
      <c r="T173" s="169"/>
      <c r="AT173" s="166" t="s">
        <v>152</v>
      </c>
      <c r="AU173" s="166" t="s">
        <v>84</v>
      </c>
      <c r="AV173" s="11" t="s">
        <v>24</v>
      </c>
      <c r="AW173" s="11" t="s">
        <v>39</v>
      </c>
      <c r="AX173" s="11" t="s">
        <v>75</v>
      </c>
      <c r="AY173" s="166" t="s">
        <v>143</v>
      </c>
    </row>
    <row r="174" spans="2:65" s="12" customFormat="1" ht="13.5">
      <c r="B174" s="170"/>
      <c r="D174" s="185" t="s">
        <v>152</v>
      </c>
      <c r="E174" s="193" t="s">
        <v>5</v>
      </c>
      <c r="F174" s="194" t="s">
        <v>251</v>
      </c>
      <c r="H174" s="195">
        <v>0.8</v>
      </c>
      <c r="L174" s="170"/>
      <c r="M174" s="174"/>
      <c r="N174" s="175"/>
      <c r="O174" s="175"/>
      <c r="P174" s="175"/>
      <c r="Q174" s="175"/>
      <c r="R174" s="175"/>
      <c r="S174" s="175"/>
      <c r="T174" s="176"/>
      <c r="AT174" s="171" t="s">
        <v>152</v>
      </c>
      <c r="AU174" s="171" t="s">
        <v>84</v>
      </c>
      <c r="AV174" s="12" t="s">
        <v>84</v>
      </c>
      <c r="AW174" s="12" t="s">
        <v>39</v>
      </c>
      <c r="AX174" s="12" t="s">
        <v>24</v>
      </c>
      <c r="AY174" s="171" t="s">
        <v>143</v>
      </c>
    </row>
    <row r="175" spans="2:65" s="1" customFormat="1" ht="22.5" customHeight="1">
      <c r="B175" s="150"/>
      <c r="C175" s="151" t="s">
        <v>252</v>
      </c>
      <c r="D175" s="151" t="s">
        <v>145</v>
      </c>
      <c r="E175" s="152" t="s">
        <v>253</v>
      </c>
      <c r="F175" s="153" t="s">
        <v>254</v>
      </c>
      <c r="G175" s="154" t="s">
        <v>220</v>
      </c>
      <c r="H175" s="155">
        <v>20</v>
      </c>
      <c r="I175" s="156">
        <v>4.93</v>
      </c>
      <c r="J175" s="156">
        <f>ROUND(I175*H175,2)</f>
        <v>98.6</v>
      </c>
      <c r="K175" s="153" t="s">
        <v>149</v>
      </c>
      <c r="L175" s="38"/>
      <c r="M175" s="157" t="s">
        <v>5</v>
      </c>
      <c r="N175" s="158" t="s">
        <v>46</v>
      </c>
      <c r="O175" s="159">
        <v>1.2999999999999999E-2</v>
      </c>
      <c r="P175" s="159">
        <f>O175*H175</f>
        <v>0.26</v>
      </c>
      <c r="Q175" s="159">
        <v>0</v>
      </c>
      <c r="R175" s="159">
        <f>Q175*H175</f>
        <v>0</v>
      </c>
      <c r="S175" s="159">
        <v>0</v>
      </c>
      <c r="T175" s="160">
        <f>S175*H175</f>
        <v>0</v>
      </c>
      <c r="AR175" s="24" t="s">
        <v>150</v>
      </c>
      <c r="AT175" s="24" t="s">
        <v>145</v>
      </c>
      <c r="AU175" s="24" t="s">
        <v>84</v>
      </c>
      <c r="AY175" s="24" t="s">
        <v>143</v>
      </c>
      <c r="BE175" s="161">
        <f>IF(N175="základní",J175,0)</f>
        <v>98.6</v>
      </c>
      <c r="BF175" s="161">
        <f>IF(N175="snížená",J175,0)</f>
        <v>0</v>
      </c>
      <c r="BG175" s="161">
        <f>IF(N175="zákl. přenesená",J175,0)</f>
        <v>0</v>
      </c>
      <c r="BH175" s="161">
        <f>IF(N175="sníž. přenesená",J175,0)</f>
        <v>0</v>
      </c>
      <c r="BI175" s="161">
        <f>IF(N175="nulová",J175,0)</f>
        <v>0</v>
      </c>
      <c r="BJ175" s="24" t="s">
        <v>24</v>
      </c>
      <c r="BK175" s="161">
        <f>ROUND(I175*H175,2)</f>
        <v>98.6</v>
      </c>
      <c r="BL175" s="24" t="s">
        <v>150</v>
      </c>
      <c r="BM175" s="24" t="s">
        <v>255</v>
      </c>
    </row>
    <row r="176" spans="2:65" s="11" customFormat="1" ht="13.5">
      <c r="B176" s="162"/>
      <c r="D176" s="163" t="s">
        <v>152</v>
      </c>
      <c r="E176" s="164" t="s">
        <v>5</v>
      </c>
      <c r="F176" s="165" t="s">
        <v>256</v>
      </c>
      <c r="H176" s="166" t="s">
        <v>5</v>
      </c>
      <c r="L176" s="162"/>
      <c r="M176" s="167"/>
      <c r="N176" s="168"/>
      <c r="O176" s="168"/>
      <c r="P176" s="168"/>
      <c r="Q176" s="168"/>
      <c r="R176" s="168"/>
      <c r="S176" s="168"/>
      <c r="T176" s="169"/>
      <c r="AT176" s="166" t="s">
        <v>152</v>
      </c>
      <c r="AU176" s="166" t="s">
        <v>84</v>
      </c>
      <c r="AV176" s="11" t="s">
        <v>24</v>
      </c>
      <c r="AW176" s="11" t="s">
        <v>39</v>
      </c>
      <c r="AX176" s="11" t="s">
        <v>75</v>
      </c>
      <c r="AY176" s="166" t="s">
        <v>143</v>
      </c>
    </row>
    <row r="177" spans="2:65" s="12" customFormat="1" ht="13.5">
      <c r="B177" s="170"/>
      <c r="D177" s="163" t="s">
        <v>152</v>
      </c>
      <c r="E177" s="171" t="s">
        <v>5</v>
      </c>
      <c r="F177" s="172" t="s">
        <v>175</v>
      </c>
      <c r="H177" s="173">
        <v>20</v>
      </c>
      <c r="L177" s="170"/>
      <c r="M177" s="174"/>
      <c r="N177" s="175"/>
      <c r="O177" s="175"/>
      <c r="P177" s="175"/>
      <c r="Q177" s="175"/>
      <c r="R177" s="175"/>
      <c r="S177" s="175"/>
      <c r="T177" s="176"/>
      <c r="AT177" s="171" t="s">
        <v>152</v>
      </c>
      <c r="AU177" s="171" t="s">
        <v>84</v>
      </c>
      <c r="AV177" s="12" t="s">
        <v>84</v>
      </c>
      <c r="AW177" s="12" t="s">
        <v>39</v>
      </c>
      <c r="AX177" s="12" t="s">
        <v>24</v>
      </c>
      <c r="AY177" s="171" t="s">
        <v>143</v>
      </c>
    </row>
    <row r="178" spans="2:65" s="10" customFormat="1" ht="29.85" customHeight="1">
      <c r="B178" s="137"/>
      <c r="D178" s="147" t="s">
        <v>74</v>
      </c>
      <c r="E178" s="148" t="s">
        <v>160</v>
      </c>
      <c r="F178" s="148" t="s">
        <v>257</v>
      </c>
      <c r="J178" s="149">
        <f>BK178</f>
        <v>110435.73000000001</v>
      </c>
      <c r="L178" s="137"/>
      <c r="M178" s="141"/>
      <c r="N178" s="142"/>
      <c r="O178" s="142"/>
      <c r="P178" s="143">
        <f>SUM(P179:P285)</f>
        <v>104.392861</v>
      </c>
      <c r="Q178" s="142"/>
      <c r="R178" s="143">
        <f>SUM(R179:R285)</f>
        <v>22.5545711</v>
      </c>
      <c r="S178" s="142"/>
      <c r="T178" s="144">
        <f>SUM(T179:T285)</f>
        <v>0</v>
      </c>
      <c r="AR178" s="138" t="s">
        <v>24</v>
      </c>
      <c r="AT178" s="145" t="s">
        <v>74</v>
      </c>
      <c r="AU178" s="145" t="s">
        <v>24</v>
      </c>
      <c r="AY178" s="138" t="s">
        <v>143</v>
      </c>
      <c r="BK178" s="146">
        <f>SUM(BK179:BK285)</f>
        <v>110435.73000000001</v>
      </c>
    </row>
    <row r="179" spans="2:65" s="1" customFormat="1" ht="22.5" customHeight="1">
      <c r="B179" s="150"/>
      <c r="C179" s="151" t="s">
        <v>258</v>
      </c>
      <c r="D179" s="151" t="s">
        <v>145</v>
      </c>
      <c r="E179" s="152" t="s">
        <v>259</v>
      </c>
      <c r="F179" s="153" t="s">
        <v>260</v>
      </c>
      <c r="G179" s="154" t="s">
        <v>182</v>
      </c>
      <c r="H179" s="155">
        <v>0.373</v>
      </c>
      <c r="I179" s="156">
        <v>31800</v>
      </c>
      <c r="J179" s="156">
        <f>ROUND(I179*H179,2)</f>
        <v>11861.4</v>
      </c>
      <c r="K179" s="153" t="s">
        <v>149</v>
      </c>
      <c r="L179" s="38"/>
      <c r="M179" s="157" t="s">
        <v>5</v>
      </c>
      <c r="N179" s="158" t="s">
        <v>46</v>
      </c>
      <c r="O179" s="159">
        <v>40.5</v>
      </c>
      <c r="P179" s="159">
        <f>O179*H179</f>
        <v>15.1065</v>
      </c>
      <c r="Q179" s="159">
        <v>1.0900000000000001</v>
      </c>
      <c r="R179" s="159">
        <f>Q179*H179</f>
        <v>0.40657000000000004</v>
      </c>
      <c r="S179" s="159">
        <v>0</v>
      </c>
      <c r="T179" s="160">
        <f>S179*H179</f>
        <v>0</v>
      </c>
      <c r="AR179" s="24" t="s">
        <v>150</v>
      </c>
      <c r="AT179" s="24" t="s">
        <v>145</v>
      </c>
      <c r="AU179" s="24" t="s">
        <v>84</v>
      </c>
      <c r="AY179" s="24" t="s">
        <v>143</v>
      </c>
      <c r="BE179" s="161">
        <f>IF(N179="základní",J179,0)</f>
        <v>11861.4</v>
      </c>
      <c r="BF179" s="161">
        <f>IF(N179="snížená",J179,0)</f>
        <v>0</v>
      </c>
      <c r="BG179" s="161">
        <f>IF(N179="zákl. přenesená",J179,0)</f>
        <v>0</v>
      </c>
      <c r="BH179" s="161">
        <f>IF(N179="sníž. přenesená",J179,0)</f>
        <v>0</v>
      </c>
      <c r="BI179" s="161">
        <f>IF(N179="nulová",J179,0)</f>
        <v>0</v>
      </c>
      <c r="BJ179" s="24" t="s">
        <v>24</v>
      </c>
      <c r="BK179" s="161">
        <f>ROUND(I179*H179,2)</f>
        <v>11861.4</v>
      </c>
      <c r="BL179" s="24" t="s">
        <v>150</v>
      </c>
      <c r="BM179" s="24" t="s">
        <v>261</v>
      </c>
    </row>
    <row r="180" spans="2:65" s="11" customFormat="1" ht="13.5">
      <c r="B180" s="162"/>
      <c r="D180" s="163" t="s">
        <v>152</v>
      </c>
      <c r="E180" s="164" t="s">
        <v>5</v>
      </c>
      <c r="F180" s="165" t="s">
        <v>262</v>
      </c>
      <c r="H180" s="166" t="s">
        <v>5</v>
      </c>
      <c r="L180" s="162"/>
      <c r="M180" s="167"/>
      <c r="N180" s="168"/>
      <c r="O180" s="168"/>
      <c r="P180" s="168"/>
      <c r="Q180" s="168"/>
      <c r="R180" s="168"/>
      <c r="S180" s="168"/>
      <c r="T180" s="169"/>
      <c r="AT180" s="166" t="s">
        <v>152</v>
      </c>
      <c r="AU180" s="166" t="s">
        <v>84</v>
      </c>
      <c r="AV180" s="11" t="s">
        <v>24</v>
      </c>
      <c r="AW180" s="11" t="s">
        <v>39</v>
      </c>
      <c r="AX180" s="11" t="s">
        <v>75</v>
      </c>
      <c r="AY180" s="166" t="s">
        <v>143</v>
      </c>
    </row>
    <row r="181" spans="2:65" s="11" customFormat="1" ht="13.5">
      <c r="B181" s="162"/>
      <c r="D181" s="163" t="s">
        <v>152</v>
      </c>
      <c r="E181" s="164" t="s">
        <v>5</v>
      </c>
      <c r="F181" s="165" t="s">
        <v>263</v>
      </c>
      <c r="H181" s="166" t="s">
        <v>5</v>
      </c>
      <c r="L181" s="162"/>
      <c r="M181" s="167"/>
      <c r="N181" s="168"/>
      <c r="O181" s="168"/>
      <c r="P181" s="168"/>
      <c r="Q181" s="168"/>
      <c r="R181" s="168"/>
      <c r="S181" s="168"/>
      <c r="T181" s="169"/>
      <c r="AT181" s="166" t="s">
        <v>152</v>
      </c>
      <c r="AU181" s="166" t="s">
        <v>84</v>
      </c>
      <c r="AV181" s="11" t="s">
        <v>24</v>
      </c>
      <c r="AW181" s="11" t="s">
        <v>39</v>
      </c>
      <c r="AX181" s="11" t="s">
        <v>75</v>
      </c>
      <c r="AY181" s="166" t="s">
        <v>143</v>
      </c>
    </row>
    <row r="182" spans="2:65" s="11" customFormat="1" ht="13.5">
      <c r="B182" s="162"/>
      <c r="D182" s="163" t="s">
        <v>152</v>
      </c>
      <c r="E182" s="164" t="s">
        <v>5</v>
      </c>
      <c r="F182" s="165" t="s">
        <v>264</v>
      </c>
      <c r="H182" s="166" t="s">
        <v>5</v>
      </c>
      <c r="L182" s="162"/>
      <c r="M182" s="167"/>
      <c r="N182" s="168"/>
      <c r="O182" s="168"/>
      <c r="P182" s="168"/>
      <c r="Q182" s="168"/>
      <c r="R182" s="168"/>
      <c r="S182" s="168"/>
      <c r="T182" s="169"/>
      <c r="AT182" s="166" t="s">
        <v>152</v>
      </c>
      <c r="AU182" s="166" t="s">
        <v>84</v>
      </c>
      <c r="AV182" s="11" t="s">
        <v>24</v>
      </c>
      <c r="AW182" s="11" t="s">
        <v>39</v>
      </c>
      <c r="AX182" s="11" t="s">
        <v>75</v>
      </c>
      <c r="AY182" s="166" t="s">
        <v>143</v>
      </c>
    </row>
    <row r="183" spans="2:65" s="11" customFormat="1" ht="13.5">
      <c r="B183" s="162"/>
      <c r="D183" s="163" t="s">
        <v>152</v>
      </c>
      <c r="E183" s="164" t="s">
        <v>5</v>
      </c>
      <c r="F183" s="165" t="s">
        <v>265</v>
      </c>
      <c r="H183" s="166" t="s">
        <v>5</v>
      </c>
      <c r="L183" s="162"/>
      <c r="M183" s="167"/>
      <c r="N183" s="168"/>
      <c r="O183" s="168"/>
      <c r="P183" s="168"/>
      <c r="Q183" s="168"/>
      <c r="R183" s="168"/>
      <c r="S183" s="168"/>
      <c r="T183" s="169"/>
      <c r="AT183" s="166" t="s">
        <v>152</v>
      </c>
      <c r="AU183" s="166" t="s">
        <v>84</v>
      </c>
      <c r="AV183" s="11" t="s">
        <v>24</v>
      </c>
      <c r="AW183" s="11" t="s">
        <v>39</v>
      </c>
      <c r="AX183" s="11" t="s">
        <v>75</v>
      </c>
      <c r="AY183" s="166" t="s">
        <v>143</v>
      </c>
    </row>
    <row r="184" spans="2:65" s="12" customFormat="1" ht="13.5">
      <c r="B184" s="170"/>
      <c r="D184" s="163" t="s">
        <v>152</v>
      </c>
      <c r="E184" s="171" t="s">
        <v>5</v>
      </c>
      <c r="F184" s="172" t="s">
        <v>266</v>
      </c>
      <c r="H184" s="173">
        <v>4.8000000000000001E-2</v>
      </c>
      <c r="L184" s="170"/>
      <c r="M184" s="174"/>
      <c r="N184" s="175"/>
      <c r="O184" s="175"/>
      <c r="P184" s="175"/>
      <c r="Q184" s="175"/>
      <c r="R184" s="175"/>
      <c r="S184" s="175"/>
      <c r="T184" s="176"/>
      <c r="AT184" s="171" t="s">
        <v>152</v>
      </c>
      <c r="AU184" s="171" t="s">
        <v>84</v>
      </c>
      <c r="AV184" s="12" t="s">
        <v>84</v>
      </c>
      <c r="AW184" s="12" t="s">
        <v>39</v>
      </c>
      <c r="AX184" s="12" t="s">
        <v>75</v>
      </c>
      <c r="AY184" s="171" t="s">
        <v>143</v>
      </c>
    </row>
    <row r="185" spans="2:65" s="11" customFormat="1" ht="13.5">
      <c r="B185" s="162"/>
      <c r="D185" s="163" t="s">
        <v>152</v>
      </c>
      <c r="E185" s="164" t="s">
        <v>5</v>
      </c>
      <c r="F185" s="165" t="s">
        <v>267</v>
      </c>
      <c r="H185" s="166" t="s">
        <v>5</v>
      </c>
      <c r="L185" s="162"/>
      <c r="M185" s="167"/>
      <c r="N185" s="168"/>
      <c r="O185" s="168"/>
      <c r="P185" s="168"/>
      <c r="Q185" s="168"/>
      <c r="R185" s="168"/>
      <c r="S185" s="168"/>
      <c r="T185" s="169"/>
      <c r="AT185" s="166" t="s">
        <v>152</v>
      </c>
      <c r="AU185" s="166" t="s">
        <v>84</v>
      </c>
      <c r="AV185" s="11" t="s">
        <v>24</v>
      </c>
      <c r="AW185" s="11" t="s">
        <v>39</v>
      </c>
      <c r="AX185" s="11" t="s">
        <v>75</v>
      </c>
      <c r="AY185" s="166" t="s">
        <v>143</v>
      </c>
    </row>
    <row r="186" spans="2:65" s="12" customFormat="1" ht="13.5">
      <c r="B186" s="170"/>
      <c r="D186" s="163" t="s">
        <v>152</v>
      </c>
      <c r="E186" s="171" t="s">
        <v>5</v>
      </c>
      <c r="F186" s="172" t="s">
        <v>268</v>
      </c>
      <c r="H186" s="173">
        <v>0.09</v>
      </c>
      <c r="L186" s="170"/>
      <c r="M186" s="174"/>
      <c r="N186" s="175"/>
      <c r="O186" s="175"/>
      <c r="P186" s="175"/>
      <c r="Q186" s="175"/>
      <c r="R186" s="175"/>
      <c r="S186" s="175"/>
      <c r="T186" s="176"/>
      <c r="AT186" s="171" t="s">
        <v>152</v>
      </c>
      <c r="AU186" s="171" t="s">
        <v>84</v>
      </c>
      <c r="AV186" s="12" t="s">
        <v>84</v>
      </c>
      <c r="AW186" s="12" t="s">
        <v>39</v>
      </c>
      <c r="AX186" s="12" t="s">
        <v>75</v>
      </c>
      <c r="AY186" s="171" t="s">
        <v>143</v>
      </c>
    </row>
    <row r="187" spans="2:65" s="12" customFormat="1" ht="13.5">
      <c r="B187" s="170"/>
      <c r="D187" s="163" t="s">
        <v>152</v>
      </c>
      <c r="E187" s="171" t="s">
        <v>5</v>
      </c>
      <c r="F187" s="172" t="s">
        <v>269</v>
      </c>
      <c r="H187" s="173">
        <v>0.18</v>
      </c>
      <c r="L187" s="170"/>
      <c r="M187" s="174"/>
      <c r="N187" s="175"/>
      <c r="O187" s="175"/>
      <c r="P187" s="175"/>
      <c r="Q187" s="175"/>
      <c r="R187" s="175"/>
      <c r="S187" s="175"/>
      <c r="T187" s="176"/>
      <c r="AT187" s="171" t="s">
        <v>152</v>
      </c>
      <c r="AU187" s="171" t="s">
        <v>84</v>
      </c>
      <c r="AV187" s="12" t="s">
        <v>84</v>
      </c>
      <c r="AW187" s="12" t="s">
        <v>39</v>
      </c>
      <c r="AX187" s="12" t="s">
        <v>75</v>
      </c>
      <c r="AY187" s="171" t="s">
        <v>143</v>
      </c>
    </row>
    <row r="188" spans="2:65" s="11" customFormat="1" ht="13.5">
      <c r="B188" s="162"/>
      <c r="D188" s="163" t="s">
        <v>152</v>
      </c>
      <c r="E188" s="164" t="s">
        <v>5</v>
      </c>
      <c r="F188" s="165" t="s">
        <v>270</v>
      </c>
      <c r="H188" s="166" t="s">
        <v>5</v>
      </c>
      <c r="L188" s="162"/>
      <c r="M188" s="167"/>
      <c r="N188" s="168"/>
      <c r="O188" s="168"/>
      <c r="P188" s="168"/>
      <c r="Q188" s="168"/>
      <c r="R188" s="168"/>
      <c r="S188" s="168"/>
      <c r="T188" s="169"/>
      <c r="AT188" s="166" t="s">
        <v>152</v>
      </c>
      <c r="AU188" s="166" t="s">
        <v>84</v>
      </c>
      <c r="AV188" s="11" t="s">
        <v>24</v>
      </c>
      <c r="AW188" s="11" t="s">
        <v>39</v>
      </c>
      <c r="AX188" s="11" t="s">
        <v>75</v>
      </c>
      <c r="AY188" s="166" t="s">
        <v>143</v>
      </c>
    </row>
    <row r="189" spans="2:65" s="11" customFormat="1" ht="13.5">
      <c r="B189" s="162"/>
      <c r="D189" s="163" t="s">
        <v>152</v>
      </c>
      <c r="E189" s="164" t="s">
        <v>5</v>
      </c>
      <c r="F189" s="165" t="s">
        <v>264</v>
      </c>
      <c r="H189" s="166" t="s">
        <v>5</v>
      </c>
      <c r="L189" s="162"/>
      <c r="M189" s="167"/>
      <c r="N189" s="168"/>
      <c r="O189" s="168"/>
      <c r="P189" s="168"/>
      <c r="Q189" s="168"/>
      <c r="R189" s="168"/>
      <c r="S189" s="168"/>
      <c r="T189" s="169"/>
      <c r="AT189" s="166" t="s">
        <v>152</v>
      </c>
      <c r="AU189" s="166" t="s">
        <v>84</v>
      </c>
      <c r="AV189" s="11" t="s">
        <v>24</v>
      </c>
      <c r="AW189" s="11" t="s">
        <v>39</v>
      </c>
      <c r="AX189" s="11" t="s">
        <v>75</v>
      </c>
      <c r="AY189" s="166" t="s">
        <v>143</v>
      </c>
    </row>
    <row r="190" spans="2:65" s="12" customFormat="1" ht="13.5">
      <c r="B190" s="170"/>
      <c r="D190" s="163" t="s">
        <v>152</v>
      </c>
      <c r="E190" s="171" t="s">
        <v>5</v>
      </c>
      <c r="F190" s="172" t="s">
        <v>271</v>
      </c>
      <c r="H190" s="173">
        <v>0.01</v>
      </c>
      <c r="L190" s="170"/>
      <c r="M190" s="174"/>
      <c r="N190" s="175"/>
      <c r="O190" s="175"/>
      <c r="P190" s="175"/>
      <c r="Q190" s="175"/>
      <c r="R190" s="175"/>
      <c r="S190" s="175"/>
      <c r="T190" s="176"/>
      <c r="AT190" s="171" t="s">
        <v>152</v>
      </c>
      <c r="AU190" s="171" t="s">
        <v>84</v>
      </c>
      <c r="AV190" s="12" t="s">
        <v>84</v>
      </c>
      <c r="AW190" s="12" t="s">
        <v>39</v>
      </c>
      <c r="AX190" s="12" t="s">
        <v>75</v>
      </c>
      <c r="AY190" s="171" t="s">
        <v>143</v>
      </c>
    </row>
    <row r="191" spans="2:65" s="11" customFormat="1" ht="13.5">
      <c r="B191" s="162"/>
      <c r="D191" s="163" t="s">
        <v>152</v>
      </c>
      <c r="E191" s="164" t="s">
        <v>5</v>
      </c>
      <c r="F191" s="165" t="s">
        <v>272</v>
      </c>
      <c r="H191" s="166" t="s">
        <v>5</v>
      </c>
      <c r="L191" s="162"/>
      <c r="M191" s="167"/>
      <c r="N191" s="168"/>
      <c r="O191" s="168"/>
      <c r="P191" s="168"/>
      <c r="Q191" s="168"/>
      <c r="R191" s="168"/>
      <c r="S191" s="168"/>
      <c r="T191" s="169"/>
      <c r="AT191" s="166" t="s">
        <v>152</v>
      </c>
      <c r="AU191" s="166" t="s">
        <v>84</v>
      </c>
      <c r="AV191" s="11" t="s">
        <v>24</v>
      </c>
      <c r="AW191" s="11" t="s">
        <v>39</v>
      </c>
      <c r="AX191" s="11" t="s">
        <v>75</v>
      </c>
      <c r="AY191" s="166" t="s">
        <v>143</v>
      </c>
    </row>
    <row r="192" spans="2:65" s="11" customFormat="1" ht="13.5">
      <c r="B192" s="162"/>
      <c r="D192" s="163" t="s">
        <v>152</v>
      </c>
      <c r="E192" s="164" t="s">
        <v>5</v>
      </c>
      <c r="F192" s="165" t="s">
        <v>273</v>
      </c>
      <c r="H192" s="166" t="s">
        <v>5</v>
      </c>
      <c r="L192" s="162"/>
      <c r="M192" s="167"/>
      <c r="N192" s="168"/>
      <c r="O192" s="168"/>
      <c r="P192" s="168"/>
      <c r="Q192" s="168"/>
      <c r="R192" s="168"/>
      <c r="S192" s="168"/>
      <c r="T192" s="169"/>
      <c r="AT192" s="166" t="s">
        <v>152</v>
      </c>
      <c r="AU192" s="166" t="s">
        <v>84</v>
      </c>
      <c r="AV192" s="11" t="s">
        <v>24</v>
      </c>
      <c r="AW192" s="11" t="s">
        <v>39</v>
      </c>
      <c r="AX192" s="11" t="s">
        <v>75</v>
      </c>
      <c r="AY192" s="166" t="s">
        <v>143</v>
      </c>
    </row>
    <row r="193" spans="2:65" s="12" customFormat="1" ht="13.5">
      <c r="B193" s="170"/>
      <c r="D193" s="163" t="s">
        <v>152</v>
      </c>
      <c r="E193" s="171" t="s">
        <v>5</v>
      </c>
      <c r="F193" s="172" t="s">
        <v>274</v>
      </c>
      <c r="H193" s="173">
        <v>4.4999999999999998E-2</v>
      </c>
      <c r="L193" s="170"/>
      <c r="M193" s="174"/>
      <c r="N193" s="175"/>
      <c r="O193" s="175"/>
      <c r="P193" s="175"/>
      <c r="Q193" s="175"/>
      <c r="R193" s="175"/>
      <c r="S193" s="175"/>
      <c r="T193" s="176"/>
      <c r="AT193" s="171" t="s">
        <v>152</v>
      </c>
      <c r="AU193" s="171" t="s">
        <v>84</v>
      </c>
      <c r="AV193" s="12" t="s">
        <v>84</v>
      </c>
      <c r="AW193" s="12" t="s">
        <v>39</v>
      </c>
      <c r="AX193" s="12" t="s">
        <v>75</v>
      </c>
      <c r="AY193" s="171" t="s">
        <v>143</v>
      </c>
    </row>
    <row r="194" spans="2:65" s="14" customFormat="1" ht="13.5">
      <c r="B194" s="184"/>
      <c r="D194" s="185" t="s">
        <v>152</v>
      </c>
      <c r="E194" s="186" t="s">
        <v>5</v>
      </c>
      <c r="F194" s="187" t="s">
        <v>165</v>
      </c>
      <c r="H194" s="188">
        <v>0.373</v>
      </c>
      <c r="L194" s="184"/>
      <c r="M194" s="189"/>
      <c r="N194" s="190"/>
      <c r="O194" s="190"/>
      <c r="P194" s="190"/>
      <c r="Q194" s="190"/>
      <c r="R194" s="190"/>
      <c r="S194" s="190"/>
      <c r="T194" s="191"/>
      <c r="AT194" s="192" t="s">
        <v>152</v>
      </c>
      <c r="AU194" s="192" t="s">
        <v>84</v>
      </c>
      <c r="AV194" s="14" t="s">
        <v>150</v>
      </c>
      <c r="AW194" s="14" t="s">
        <v>39</v>
      </c>
      <c r="AX194" s="14" t="s">
        <v>24</v>
      </c>
      <c r="AY194" s="192" t="s">
        <v>143</v>
      </c>
    </row>
    <row r="195" spans="2:65" s="1" customFormat="1" ht="22.5" customHeight="1">
      <c r="B195" s="150"/>
      <c r="C195" s="151" t="s">
        <v>275</v>
      </c>
      <c r="D195" s="151" t="s">
        <v>145</v>
      </c>
      <c r="E195" s="152" t="s">
        <v>276</v>
      </c>
      <c r="F195" s="153" t="s">
        <v>277</v>
      </c>
      <c r="G195" s="154" t="s">
        <v>148</v>
      </c>
      <c r="H195" s="155">
        <v>0.7</v>
      </c>
      <c r="I195" s="156">
        <v>4590</v>
      </c>
      <c r="J195" s="156">
        <f>ROUND(I195*H195,2)</f>
        <v>3213</v>
      </c>
      <c r="K195" s="153" t="s">
        <v>149</v>
      </c>
      <c r="L195" s="38"/>
      <c r="M195" s="157" t="s">
        <v>5</v>
      </c>
      <c r="N195" s="158" t="s">
        <v>46</v>
      </c>
      <c r="O195" s="159">
        <v>6.77</v>
      </c>
      <c r="P195" s="159">
        <f>O195*H195</f>
        <v>4.738999999999999</v>
      </c>
      <c r="Q195" s="159">
        <v>1.94302</v>
      </c>
      <c r="R195" s="159">
        <f>Q195*H195</f>
        <v>1.3601139999999998</v>
      </c>
      <c r="S195" s="159">
        <v>0</v>
      </c>
      <c r="T195" s="160">
        <f>S195*H195</f>
        <v>0</v>
      </c>
      <c r="AR195" s="24" t="s">
        <v>150</v>
      </c>
      <c r="AT195" s="24" t="s">
        <v>145</v>
      </c>
      <c r="AU195" s="24" t="s">
        <v>84</v>
      </c>
      <c r="AY195" s="24" t="s">
        <v>143</v>
      </c>
      <c r="BE195" s="161">
        <f>IF(N195="základní",J195,0)</f>
        <v>3213</v>
      </c>
      <c r="BF195" s="161">
        <f>IF(N195="snížená",J195,0)</f>
        <v>0</v>
      </c>
      <c r="BG195" s="161">
        <f>IF(N195="zákl. přenesená",J195,0)</f>
        <v>0</v>
      </c>
      <c r="BH195" s="161">
        <f>IF(N195="sníž. přenesená",J195,0)</f>
        <v>0</v>
      </c>
      <c r="BI195" s="161">
        <f>IF(N195="nulová",J195,0)</f>
        <v>0</v>
      </c>
      <c r="BJ195" s="24" t="s">
        <v>24</v>
      </c>
      <c r="BK195" s="161">
        <f>ROUND(I195*H195,2)</f>
        <v>3213</v>
      </c>
      <c r="BL195" s="24" t="s">
        <v>150</v>
      </c>
      <c r="BM195" s="24" t="s">
        <v>278</v>
      </c>
    </row>
    <row r="196" spans="2:65" s="11" customFormat="1" ht="13.5">
      <c r="B196" s="162"/>
      <c r="D196" s="163" t="s">
        <v>152</v>
      </c>
      <c r="E196" s="164" t="s">
        <v>5</v>
      </c>
      <c r="F196" s="165" t="s">
        <v>279</v>
      </c>
      <c r="H196" s="166" t="s">
        <v>5</v>
      </c>
      <c r="L196" s="162"/>
      <c r="M196" s="167"/>
      <c r="N196" s="168"/>
      <c r="O196" s="168"/>
      <c r="P196" s="168"/>
      <c r="Q196" s="168"/>
      <c r="R196" s="168"/>
      <c r="S196" s="168"/>
      <c r="T196" s="169"/>
      <c r="AT196" s="166" t="s">
        <v>152</v>
      </c>
      <c r="AU196" s="166" t="s">
        <v>84</v>
      </c>
      <c r="AV196" s="11" t="s">
        <v>24</v>
      </c>
      <c r="AW196" s="11" t="s">
        <v>39</v>
      </c>
      <c r="AX196" s="11" t="s">
        <v>75</v>
      </c>
      <c r="AY196" s="166" t="s">
        <v>143</v>
      </c>
    </row>
    <row r="197" spans="2:65" s="11" customFormat="1" ht="13.5">
      <c r="B197" s="162"/>
      <c r="D197" s="163" t="s">
        <v>152</v>
      </c>
      <c r="E197" s="164" t="s">
        <v>5</v>
      </c>
      <c r="F197" s="165" t="s">
        <v>280</v>
      </c>
      <c r="H197" s="166" t="s">
        <v>5</v>
      </c>
      <c r="L197" s="162"/>
      <c r="M197" s="167"/>
      <c r="N197" s="168"/>
      <c r="O197" s="168"/>
      <c r="P197" s="168"/>
      <c r="Q197" s="168"/>
      <c r="R197" s="168"/>
      <c r="S197" s="168"/>
      <c r="T197" s="169"/>
      <c r="AT197" s="166" t="s">
        <v>152</v>
      </c>
      <c r="AU197" s="166" t="s">
        <v>84</v>
      </c>
      <c r="AV197" s="11" t="s">
        <v>24</v>
      </c>
      <c r="AW197" s="11" t="s">
        <v>39</v>
      </c>
      <c r="AX197" s="11" t="s">
        <v>75</v>
      </c>
      <c r="AY197" s="166" t="s">
        <v>143</v>
      </c>
    </row>
    <row r="198" spans="2:65" s="12" customFormat="1" ht="13.5">
      <c r="B198" s="170"/>
      <c r="D198" s="163" t="s">
        <v>152</v>
      </c>
      <c r="E198" s="171" t="s">
        <v>5</v>
      </c>
      <c r="F198" s="172" t="s">
        <v>281</v>
      </c>
      <c r="H198" s="173">
        <v>9.7000000000000003E-2</v>
      </c>
      <c r="L198" s="170"/>
      <c r="M198" s="174"/>
      <c r="N198" s="175"/>
      <c r="O198" s="175"/>
      <c r="P198" s="175"/>
      <c r="Q198" s="175"/>
      <c r="R198" s="175"/>
      <c r="S198" s="175"/>
      <c r="T198" s="176"/>
      <c r="AT198" s="171" t="s">
        <v>152</v>
      </c>
      <c r="AU198" s="171" t="s">
        <v>84</v>
      </c>
      <c r="AV198" s="12" t="s">
        <v>84</v>
      </c>
      <c r="AW198" s="12" t="s">
        <v>39</v>
      </c>
      <c r="AX198" s="12" t="s">
        <v>75</v>
      </c>
      <c r="AY198" s="171" t="s">
        <v>143</v>
      </c>
    </row>
    <row r="199" spans="2:65" s="11" customFormat="1" ht="13.5">
      <c r="B199" s="162"/>
      <c r="D199" s="163" t="s">
        <v>152</v>
      </c>
      <c r="E199" s="164" t="s">
        <v>5</v>
      </c>
      <c r="F199" s="165" t="s">
        <v>282</v>
      </c>
      <c r="H199" s="166" t="s">
        <v>5</v>
      </c>
      <c r="L199" s="162"/>
      <c r="M199" s="167"/>
      <c r="N199" s="168"/>
      <c r="O199" s="168"/>
      <c r="P199" s="168"/>
      <c r="Q199" s="168"/>
      <c r="R199" s="168"/>
      <c r="S199" s="168"/>
      <c r="T199" s="169"/>
      <c r="AT199" s="166" t="s">
        <v>152</v>
      </c>
      <c r="AU199" s="166" t="s">
        <v>84</v>
      </c>
      <c r="AV199" s="11" t="s">
        <v>24</v>
      </c>
      <c r="AW199" s="11" t="s">
        <v>39</v>
      </c>
      <c r="AX199" s="11" t="s">
        <v>75</v>
      </c>
      <c r="AY199" s="166" t="s">
        <v>143</v>
      </c>
    </row>
    <row r="200" spans="2:65" s="12" customFormat="1" ht="13.5">
      <c r="B200" s="170"/>
      <c r="D200" s="163" t="s">
        <v>152</v>
      </c>
      <c r="E200" s="171" t="s">
        <v>5</v>
      </c>
      <c r="F200" s="172" t="s">
        <v>283</v>
      </c>
      <c r="H200" s="173">
        <v>0.26700000000000002</v>
      </c>
      <c r="L200" s="170"/>
      <c r="M200" s="174"/>
      <c r="N200" s="175"/>
      <c r="O200" s="175"/>
      <c r="P200" s="175"/>
      <c r="Q200" s="175"/>
      <c r="R200" s="175"/>
      <c r="S200" s="175"/>
      <c r="T200" s="176"/>
      <c r="AT200" s="171" t="s">
        <v>152</v>
      </c>
      <c r="AU200" s="171" t="s">
        <v>84</v>
      </c>
      <c r="AV200" s="12" t="s">
        <v>84</v>
      </c>
      <c r="AW200" s="12" t="s">
        <v>39</v>
      </c>
      <c r="AX200" s="12" t="s">
        <v>75</v>
      </c>
      <c r="AY200" s="171" t="s">
        <v>143</v>
      </c>
    </row>
    <row r="201" spans="2:65" s="12" customFormat="1" ht="13.5">
      <c r="B201" s="170"/>
      <c r="D201" s="163" t="s">
        <v>152</v>
      </c>
      <c r="E201" s="171" t="s">
        <v>5</v>
      </c>
      <c r="F201" s="172" t="s">
        <v>284</v>
      </c>
      <c r="H201" s="173">
        <v>6.5000000000000002E-2</v>
      </c>
      <c r="L201" s="170"/>
      <c r="M201" s="174"/>
      <c r="N201" s="175"/>
      <c r="O201" s="175"/>
      <c r="P201" s="175"/>
      <c r="Q201" s="175"/>
      <c r="R201" s="175"/>
      <c r="S201" s="175"/>
      <c r="T201" s="176"/>
      <c r="AT201" s="171" t="s">
        <v>152</v>
      </c>
      <c r="AU201" s="171" t="s">
        <v>84</v>
      </c>
      <c r="AV201" s="12" t="s">
        <v>84</v>
      </c>
      <c r="AW201" s="12" t="s">
        <v>39</v>
      </c>
      <c r="AX201" s="12" t="s">
        <v>75</v>
      </c>
      <c r="AY201" s="171" t="s">
        <v>143</v>
      </c>
    </row>
    <row r="202" spans="2:65" s="11" customFormat="1" ht="13.5">
      <c r="B202" s="162"/>
      <c r="D202" s="163" t="s">
        <v>152</v>
      </c>
      <c r="E202" s="164" t="s">
        <v>5</v>
      </c>
      <c r="F202" s="165" t="s">
        <v>270</v>
      </c>
      <c r="H202" s="166" t="s">
        <v>5</v>
      </c>
      <c r="L202" s="162"/>
      <c r="M202" s="167"/>
      <c r="N202" s="168"/>
      <c r="O202" s="168"/>
      <c r="P202" s="168"/>
      <c r="Q202" s="168"/>
      <c r="R202" s="168"/>
      <c r="S202" s="168"/>
      <c r="T202" s="169"/>
      <c r="AT202" s="166" t="s">
        <v>152</v>
      </c>
      <c r="AU202" s="166" t="s">
        <v>84</v>
      </c>
      <c r="AV202" s="11" t="s">
        <v>24</v>
      </c>
      <c r="AW202" s="11" t="s">
        <v>39</v>
      </c>
      <c r="AX202" s="11" t="s">
        <v>75</v>
      </c>
      <c r="AY202" s="166" t="s">
        <v>143</v>
      </c>
    </row>
    <row r="203" spans="2:65" s="11" customFormat="1" ht="13.5">
      <c r="B203" s="162"/>
      <c r="D203" s="163" t="s">
        <v>152</v>
      </c>
      <c r="E203" s="164" t="s">
        <v>5</v>
      </c>
      <c r="F203" s="165" t="s">
        <v>264</v>
      </c>
      <c r="H203" s="166" t="s">
        <v>5</v>
      </c>
      <c r="L203" s="162"/>
      <c r="M203" s="167"/>
      <c r="N203" s="168"/>
      <c r="O203" s="168"/>
      <c r="P203" s="168"/>
      <c r="Q203" s="168"/>
      <c r="R203" s="168"/>
      <c r="S203" s="168"/>
      <c r="T203" s="169"/>
      <c r="AT203" s="166" t="s">
        <v>152</v>
      </c>
      <c r="AU203" s="166" t="s">
        <v>84</v>
      </c>
      <c r="AV203" s="11" t="s">
        <v>24</v>
      </c>
      <c r="AW203" s="11" t="s">
        <v>39</v>
      </c>
      <c r="AX203" s="11" t="s">
        <v>75</v>
      </c>
      <c r="AY203" s="166" t="s">
        <v>143</v>
      </c>
    </row>
    <row r="204" spans="2:65" s="12" customFormat="1" ht="13.5">
      <c r="B204" s="170"/>
      <c r="D204" s="163" t="s">
        <v>152</v>
      </c>
      <c r="E204" s="171" t="s">
        <v>5</v>
      </c>
      <c r="F204" s="172" t="s">
        <v>285</v>
      </c>
      <c r="H204" s="173">
        <v>0.14499999999999999</v>
      </c>
      <c r="L204" s="170"/>
      <c r="M204" s="174"/>
      <c r="N204" s="175"/>
      <c r="O204" s="175"/>
      <c r="P204" s="175"/>
      <c r="Q204" s="175"/>
      <c r="R204" s="175"/>
      <c r="S204" s="175"/>
      <c r="T204" s="176"/>
      <c r="AT204" s="171" t="s">
        <v>152</v>
      </c>
      <c r="AU204" s="171" t="s">
        <v>84</v>
      </c>
      <c r="AV204" s="12" t="s">
        <v>84</v>
      </c>
      <c r="AW204" s="12" t="s">
        <v>39</v>
      </c>
      <c r="AX204" s="12" t="s">
        <v>75</v>
      </c>
      <c r="AY204" s="171" t="s">
        <v>143</v>
      </c>
    </row>
    <row r="205" spans="2:65" s="11" customFormat="1" ht="13.5">
      <c r="B205" s="162"/>
      <c r="D205" s="163" t="s">
        <v>152</v>
      </c>
      <c r="E205" s="164" t="s">
        <v>5</v>
      </c>
      <c r="F205" s="165" t="s">
        <v>272</v>
      </c>
      <c r="H205" s="166" t="s">
        <v>5</v>
      </c>
      <c r="L205" s="162"/>
      <c r="M205" s="167"/>
      <c r="N205" s="168"/>
      <c r="O205" s="168"/>
      <c r="P205" s="168"/>
      <c r="Q205" s="168"/>
      <c r="R205" s="168"/>
      <c r="S205" s="168"/>
      <c r="T205" s="169"/>
      <c r="AT205" s="166" t="s">
        <v>152</v>
      </c>
      <c r="AU205" s="166" t="s">
        <v>84</v>
      </c>
      <c r="AV205" s="11" t="s">
        <v>24</v>
      </c>
      <c r="AW205" s="11" t="s">
        <v>39</v>
      </c>
      <c r="AX205" s="11" t="s">
        <v>75</v>
      </c>
      <c r="AY205" s="166" t="s">
        <v>143</v>
      </c>
    </row>
    <row r="206" spans="2:65" s="11" customFormat="1" ht="13.5">
      <c r="B206" s="162"/>
      <c r="D206" s="163" t="s">
        <v>152</v>
      </c>
      <c r="E206" s="164" t="s">
        <v>5</v>
      </c>
      <c r="F206" s="165" t="s">
        <v>273</v>
      </c>
      <c r="H206" s="166" t="s">
        <v>5</v>
      </c>
      <c r="L206" s="162"/>
      <c r="M206" s="167"/>
      <c r="N206" s="168"/>
      <c r="O206" s="168"/>
      <c r="P206" s="168"/>
      <c r="Q206" s="168"/>
      <c r="R206" s="168"/>
      <c r="S206" s="168"/>
      <c r="T206" s="169"/>
      <c r="AT206" s="166" t="s">
        <v>152</v>
      </c>
      <c r="AU206" s="166" t="s">
        <v>84</v>
      </c>
      <c r="AV206" s="11" t="s">
        <v>24</v>
      </c>
      <c r="AW206" s="11" t="s">
        <v>39</v>
      </c>
      <c r="AX206" s="11" t="s">
        <v>75</v>
      </c>
      <c r="AY206" s="166" t="s">
        <v>143</v>
      </c>
    </row>
    <row r="207" spans="2:65" s="12" customFormat="1" ht="13.5">
      <c r="B207" s="170"/>
      <c r="D207" s="163" t="s">
        <v>152</v>
      </c>
      <c r="E207" s="171" t="s">
        <v>5</v>
      </c>
      <c r="F207" s="172" t="s">
        <v>286</v>
      </c>
      <c r="H207" s="173">
        <v>0.126</v>
      </c>
      <c r="L207" s="170"/>
      <c r="M207" s="174"/>
      <c r="N207" s="175"/>
      <c r="O207" s="175"/>
      <c r="P207" s="175"/>
      <c r="Q207" s="175"/>
      <c r="R207" s="175"/>
      <c r="S207" s="175"/>
      <c r="T207" s="176"/>
      <c r="AT207" s="171" t="s">
        <v>152</v>
      </c>
      <c r="AU207" s="171" t="s">
        <v>84</v>
      </c>
      <c r="AV207" s="12" t="s">
        <v>84</v>
      </c>
      <c r="AW207" s="12" t="s">
        <v>39</v>
      </c>
      <c r="AX207" s="12" t="s">
        <v>75</v>
      </c>
      <c r="AY207" s="171" t="s">
        <v>143</v>
      </c>
    </row>
    <row r="208" spans="2:65" s="14" customFormat="1" ht="13.5">
      <c r="B208" s="184"/>
      <c r="D208" s="185" t="s">
        <v>152</v>
      </c>
      <c r="E208" s="186" t="s">
        <v>5</v>
      </c>
      <c r="F208" s="187" t="s">
        <v>165</v>
      </c>
      <c r="H208" s="188">
        <v>0.7</v>
      </c>
      <c r="L208" s="184"/>
      <c r="M208" s="189"/>
      <c r="N208" s="190"/>
      <c r="O208" s="190"/>
      <c r="P208" s="190"/>
      <c r="Q208" s="190"/>
      <c r="R208" s="190"/>
      <c r="S208" s="190"/>
      <c r="T208" s="191"/>
      <c r="AT208" s="192" t="s">
        <v>152</v>
      </c>
      <c r="AU208" s="192" t="s">
        <v>84</v>
      </c>
      <c r="AV208" s="14" t="s">
        <v>150</v>
      </c>
      <c r="AW208" s="14" t="s">
        <v>39</v>
      </c>
      <c r="AX208" s="14" t="s">
        <v>24</v>
      </c>
      <c r="AY208" s="192" t="s">
        <v>143</v>
      </c>
    </row>
    <row r="209" spans="2:65" s="1" customFormat="1" ht="22.5" customHeight="1">
      <c r="B209" s="150"/>
      <c r="C209" s="151" t="s">
        <v>287</v>
      </c>
      <c r="D209" s="151" t="s">
        <v>145</v>
      </c>
      <c r="E209" s="152" t="s">
        <v>288</v>
      </c>
      <c r="F209" s="153" t="s">
        <v>289</v>
      </c>
      <c r="G209" s="154" t="s">
        <v>148</v>
      </c>
      <c r="H209" s="155">
        <v>7.1999999999999995E-2</v>
      </c>
      <c r="I209" s="156">
        <v>5100</v>
      </c>
      <c r="J209" s="156">
        <f>ROUND(I209*H209,2)</f>
        <v>367.2</v>
      </c>
      <c r="K209" s="153" t="s">
        <v>5</v>
      </c>
      <c r="L209" s="38"/>
      <c r="M209" s="157" t="s">
        <v>5</v>
      </c>
      <c r="N209" s="158" t="s">
        <v>46</v>
      </c>
      <c r="O209" s="159">
        <v>0</v>
      </c>
      <c r="P209" s="159">
        <f>O209*H209</f>
        <v>0</v>
      </c>
      <c r="Q209" s="159">
        <v>0</v>
      </c>
      <c r="R209" s="159">
        <f>Q209*H209</f>
        <v>0</v>
      </c>
      <c r="S209" s="159">
        <v>0</v>
      </c>
      <c r="T209" s="160">
        <f>S209*H209</f>
        <v>0</v>
      </c>
      <c r="AR209" s="24" t="s">
        <v>150</v>
      </c>
      <c r="AT209" s="24" t="s">
        <v>145</v>
      </c>
      <c r="AU209" s="24" t="s">
        <v>84</v>
      </c>
      <c r="AY209" s="24" t="s">
        <v>143</v>
      </c>
      <c r="BE209" s="161">
        <f>IF(N209="základní",J209,0)</f>
        <v>367.2</v>
      </c>
      <c r="BF209" s="161">
        <f>IF(N209="snížená",J209,0)</f>
        <v>0</v>
      </c>
      <c r="BG209" s="161">
        <f>IF(N209="zákl. přenesená",J209,0)</f>
        <v>0</v>
      </c>
      <c r="BH209" s="161">
        <f>IF(N209="sníž. přenesená",J209,0)</f>
        <v>0</v>
      </c>
      <c r="BI209" s="161">
        <f>IF(N209="nulová",J209,0)</f>
        <v>0</v>
      </c>
      <c r="BJ209" s="24" t="s">
        <v>24</v>
      </c>
      <c r="BK209" s="161">
        <f>ROUND(I209*H209,2)</f>
        <v>367.2</v>
      </c>
      <c r="BL209" s="24" t="s">
        <v>150</v>
      </c>
      <c r="BM209" s="24" t="s">
        <v>290</v>
      </c>
    </row>
    <row r="210" spans="2:65" s="11" customFormat="1" ht="13.5">
      <c r="B210" s="162"/>
      <c r="D210" s="163" t="s">
        <v>152</v>
      </c>
      <c r="E210" s="164" t="s">
        <v>5</v>
      </c>
      <c r="F210" s="165" t="s">
        <v>279</v>
      </c>
      <c r="H210" s="166" t="s">
        <v>5</v>
      </c>
      <c r="L210" s="162"/>
      <c r="M210" s="167"/>
      <c r="N210" s="168"/>
      <c r="O210" s="168"/>
      <c r="P210" s="168"/>
      <c r="Q210" s="168"/>
      <c r="R210" s="168"/>
      <c r="S210" s="168"/>
      <c r="T210" s="169"/>
      <c r="AT210" s="166" t="s">
        <v>152</v>
      </c>
      <c r="AU210" s="166" t="s">
        <v>84</v>
      </c>
      <c r="AV210" s="11" t="s">
        <v>24</v>
      </c>
      <c r="AW210" s="11" t="s">
        <v>39</v>
      </c>
      <c r="AX210" s="11" t="s">
        <v>75</v>
      </c>
      <c r="AY210" s="166" t="s">
        <v>143</v>
      </c>
    </row>
    <row r="211" spans="2:65" s="11" customFormat="1" ht="13.5">
      <c r="B211" s="162"/>
      <c r="D211" s="163" t="s">
        <v>152</v>
      </c>
      <c r="E211" s="164" t="s">
        <v>5</v>
      </c>
      <c r="F211" s="165" t="s">
        <v>280</v>
      </c>
      <c r="H211" s="166" t="s">
        <v>5</v>
      </c>
      <c r="L211" s="162"/>
      <c r="M211" s="167"/>
      <c r="N211" s="168"/>
      <c r="O211" s="168"/>
      <c r="P211" s="168"/>
      <c r="Q211" s="168"/>
      <c r="R211" s="168"/>
      <c r="S211" s="168"/>
      <c r="T211" s="169"/>
      <c r="AT211" s="166" t="s">
        <v>152</v>
      </c>
      <c r="AU211" s="166" t="s">
        <v>84</v>
      </c>
      <c r="AV211" s="11" t="s">
        <v>24</v>
      </c>
      <c r="AW211" s="11" t="s">
        <v>39</v>
      </c>
      <c r="AX211" s="11" t="s">
        <v>75</v>
      </c>
      <c r="AY211" s="166" t="s">
        <v>143</v>
      </c>
    </row>
    <row r="212" spans="2:65" s="12" customFormat="1" ht="13.5">
      <c r="B212" s="170"/>
      <c r="D212" s="163" t="s">
        <v>152</v>
      </c>
      <c r="E212" s="171" t="s">
        <v>5</v>
      </c>
      <c r="F212" s="172" t="s">
        <v>291</v>
      </c>
      <c r="H212" s="173">
        <v>1.2E-2</v>
      </c>
      <c r="L212" s="170"/>
      <c r="M212" s="174"/>
      <c r="N212" s="175"/>
      <c r="O212" s="175"/>
      <c r="P212" s="175"/>
      <c r="Q212" s="175"/>
      <c r="R212" s="175"/>
      <c r="S212" s="175"/>
      <c r="T212" s="176"/>
      <c r="AT212" s="171" t="s">
        <v>152</v>
      </c>
      <c r="AU212" s="171" t="s">
        <v>84</v>
      </c>
      <c r="AV212" s="12" t="s">
        <v>84</v>
      </c>
      <c r="AW212" s="12" t="s">
        <v>39</v>
      </c>
      <c r="AX212" s="12" t="s">
        <v>75</v>
      </c>
      <c r="AY212" s="171" t="s">
        <v>143</v>
      </c>
    </row>
    <row r="213" spans="2:65" s="11" customFormat="1" ht="13.5">
      <c r="B213" s="162"/>
      <c r="D213" s="163" t="s">
        <v>152</v>
      </c>
      <c r="E213" s="164" t="s">
        <v>5</v>
      </c>
      <c r="F213" s="165" t="s">
        <v>282</v>
      </c>
      <c r="H213" s="166" t="s">
        <v>5</v>
      </c>
      <c r="L213" s="162"/>
      <c r="M213" s="167"/>
      <c r="N213" s="168"/>
      <c r="O213" s="168"/>
      <c r="P213" s="168"/>
      <c r="Q213" s="168"/>
      <c r="R213" s="168"/>
      <c r="S213" s="168"/>
      <c r="T213" s="169"/>
      <c r="AT213" s="166" t="s">
        <v>152</v>
      </c>
      <c r="AU213" s="166" t="s">
        <v>84</v>
      </c>
      <c r="AV213" s="11" t="s">
        <v>24</v>
      </c>
      <c r="AW213" s="11" t="s">
        <v>39</v>
      </c>
      <c r="AX213" s="11" t="s">
        <v>75</v>
      </c>
      <c r="AY213" s="166" t="s">
        <v>143</v>
      </c>
    </row>
    <row r="214" spans="2:65" s="12" customFormat="1" ht="13.5">
      <c r="B214" s="170"/>
      <c r="D214" s="163" t="s">
        <v>152</v>
      </c>
      <c r="E214" s="171" t="s">
        <v>5</v>
      </c>
      <c r="F214" s="172" t="s">
        <v>292</v>
      </c>
      <c r="H214" s="173">
        <v>2.7E-2</v>
      </c>
      <c r="L214" s="170"/>
      <c r="M214" s="174"/>
      <c r="N214" s="175"/>
      <c r="O214" s="175"/>
      <c r="P214" s="175"/>
      <c r="Q214" s="175"/>
      <c r="R214" s="175"/>
      <c r="S214" s="175"/>
      <c r="T214" s="176"/>
      <c r="AT214" s="171" t="s">
        <v>152</v>
      </c>
      <c r="AU214" s="171" t="s">
        <v>84</v>
      </c>
      <c r="AV214" s="12" t="s">
        <v>84</v>
      </c>
      <c r="AW214" s="12" t="s">
        <v>39</v>
      </c>
      <c r="AX214" s="12" t="s">
        <v>75</v>
      </c>
      <c r="AY214" s="171" t="s">
        <v>143</v>
      </c>
    </row>
    <row r="215" spans="2:65" s="11" customFormat="1" ht="13.5">
      <c r="B215" s="162"/>
      <c r="D215" s="163" t="s">
        <v>152</v>
      </c>
      <c r="E215" s="164" t="s">
        <v>5</v>
      </c>
      <c r="F215" s="165" t="s">
        <v>270</v>
      </c>
      <c r="H215" s="166" t="s">
        <v>5</v>
      </c>
      <c r="L215" s="162"/>
      <c r="M215" s="167"/>
      <c r="N215" s="168"/>
      <c r="O215" s="168"/>
      <c r="P215" s="168"/>
      <c r="Q215" s="168"/>
      <c r="R215" s="168"/>
      <c r="S215" s="168"/>
      <c r="T215" s="169"/>
      <c r="AT215" s="166" t="s">
        <v>152</v>
      </c>
      <c r="AU215" s="166" t="s">
        <v>84</v>
      </c>
      <c r="AV215" s="11" t="s">
        <v>24</v>
      </c>
      <c r="AW215" s="11" t="s">
        <v>39</v>
      </c>
      <c r="AX215" s="11" t="s">
        <v>75</v>
      </c>
      <c r="AY215" s="166" t="s">
        <v>143</v>
      </c>
    </row>
    <row r="216" spans="2:65" s="11" customFormat="1" ht="13.5">
      <c r="B216" s="162"/>
      <c r="D216" s="163" t="s">
        <v>152</v>
      </c>
      <c r="E216" s="164" t="s">
        <v>5</v>
      </c>
      <c r="F216" s="165" t="s">
        <v>264</v>
      </c>
      <c r="H216" s="166" t="s">
        <v>5</v>
      </c>
      <c r="L216" s="162"/>
      <c r="M216" s="167"/>
      <c r="N216" s="168"/>
      <c r="O216" s="168"/>
      <c r="P216" s="168"/>
      <c r="Q216" s="168"/>
      <c r="R216" s="168"/>
      <c r="S216" s="168"/>
      <c r="T216" s="169"/>
      <c r="AT216" s="166" t="s">
        <v>152</v>
      </c>
      <c r="AU216" s="166" t="s">
        <v>84</v>
      </c>
      <c r="AV216" s="11" t="s">
        <v>24</v>
      </c>
      <c r="AW216" s="11" t="s">
        <v>39</v>
      </c>
      <c r="AX216" s="11" t="s">
        <v>75</v>
      </c>
      <c r="AY216" s="166" t="s">
        <v>143</v>
      </c>
    </row>
    <row r="217" spans="2:65" s="12" customFormat="1" ht="13.5">
      <c r="B217" s="170"/>
      <c r="D217" s="163" t="s">
        <v>152</v>
      </c>
      <c r="E217" s="171" t="s">
        <v>5</v>
      </c>
      <c r="F217" s="172" t="s">
        <v>293</v>
      </c>
      <c r="H217" s="173">
        <v>1.7999999999999999E-2</v>
      </c>
      <c r="L217" s="170"/>
      <c r="M217" s="174"/>
      <c r="N217" s="175"/>
      <c r="O217" s="175"/>
      <c r="P217" s="175"/>
      <c r="Q217" s="175"/>
      <c r="R217" s="175"/>
      <c r="S217" s="175"/>
      <c r="T217" s="176"/>
      <c r="AT217" s="171" t="s">
        <v>152</v>
      </c>
      <c r="AU217" s="171" t="s">
        <v>84</v>
      </c>
      <c r="AV217" s="12" t="s">
        <v>84</v>
      </c>
      <c r="AW217" s="12" t="s">
        <v>39</v>
      </c>
      <c r="AX217" s="12" t="s">
        <v>75</v>
      </c>
      <c r="AY217" s="171" t="s">
        <v>143</v>
      </c>
    </row>
    <row r="218" spans="2:65" s="11" customFormat="1" ht="13.5">
      <c r="B218" s="162"/>
      <c r="D218" s="163" t="s">
        <v>152</v>
      </c>
      <c r="E218" s="164" t="s">
        <v>5</v>
      </c>
      <c r="F218" s="165" t="s">
        <v>272</v>
      </c>
      <c r="H218" s="166" t="s">
        <v>5</v>
      </c>
      <c r="L218" s="162"/>
      <c r="M218" s="167"/>
      <c r="N218" s="168"/>
      <c r="O218" s="168"/>
      <c r="P218" s="168"/>
      <c r="Q218" s="168"/>
      <c r="R218" s="168"/>
      <c r="S218" s="168"/>
      <c r="T218" s="169"/>
      <c r="AT218" s="166" t="s">
        <v>152</v>
      </c>
      <c r="AU218" s="166" t="s">
        <v>84</v>
      </c>
      <c r="AV218" s="11" t="s">
        <v>24</v>
      </c>
      <c r="AW218" s="11" t="s">
        <v>39</v>
      </c>
      <c r="AX218" s="11" t="s">
        <v>75</v>
      </c>
      <c r="AY218" s="166" t="s">
        <v>143</v>
      </c>
    </row>
    <row r="219" spans="2:65" s="11" customFormat="1" ht="13.5">
      <c r="B219" s="162"/>
      <c r="D219" s="163" t="s">
        <v>152</v>
      </c>
      <c r="E219" s="164" t="s">
        <v>5</v>
      </c>
      <c r="F219" s="165" t="s">
        <v>273</v>
      </c>
      <c r="H219" s="166" t="s">
        <v>5</v>
      </c>
      <c r="L219" s="162"/>
      <c r="M219" s="167"/>
      <c r="N219" s="168"/>
      <c r="O219" s="168"/>
      <c r="P219" s="168"/>
      <c r="Q219" s="168"/>
      <c r="R219" s="168"/>
      <c r="S219" s="168"/>
      <c r="T219" s="169"/>
      <c r="AT219" s="166" t="s">
        <v>152</v>
      </c>
      <c r="AU219" s="166" t="s">
        <v>84</v>
      </c>
      <c r="AV219" s="11" t="s">
        <v>24</v>
      </c>
      <c r="AW219" s="11" t="s">
        <v>39</v>
      </c>
      <c r="AX219" s="11" t="s">
        <v>75</v>
      </c>
      <c r="AY219" s="166" t="s">
        <v>143</v>
      </c>
    </row>
    <row r="220" spans="2:65" s="12" customFormat="1" ht="13.5">
      <c r="B220" s="170"/>
      <c r="D220" s="163" t="s">
        <v>152</v>
      </c>
      <c r="E220" s="171" t="s">
        <v>5</v>
      </c>
      <c r="F220" s="172" t="s">
        <v>294</v>
      </c>
      <c r="H220" s="173">
        <v>1.4999999999999999E-2</v>
      </c>
      <c r="L220" s="170"/>
      <c r="M220" s="174"/>
      <c r="N220" s="175"/>
      <c r="O220" s="175"/>
      <c r="P220" s="175"/>
      <c r="Q220" s="175"/>
      <c r="R220" s="175"/>
      <c r="S220" s="175"/>
      <c r="T220" s="176"/>
      <c r="AT220" s="171" t="s">
        <v>152</v>
      </c>
      <c r="AU220" s="171" t="s">
        <v>84</v>
      </c>
      <c r="AV220" s="12" t="s">
        <v>84</v>
      </c>
      <c r="AW220" s="12" t="s">
        <v>39</v>
      </c>
      <c r="AX220" s="12" t="s">
        <v>75</v>
      </c>
      <c r="AY220" s="171" t="s">
        <v>143</v>
      </c>
    </row>
    <row r="221" spans="2:65" s="14" customFormat="1" ht="13.5">
      <c r="B221" s="184"/>
      <c r="D221" s="185" t="s">
        <v>152</v>
      </c>
      <c r="E221" s="186" t="s">
        <v>5</v>
      </c>
      <c r="F221" s="187" t="s">
        <v>165</v>
      </c>
      <c r="H221" s="188">
        <v>7.1999999999999995E-2</v>
      </c>
      <c r="L221" s="184"/>
      <c r="M221" s="189"/>
      <c r="N221" s="190"/>
      <c r="O221" s="190"/>
      <c r="P221" s="190"/>
      <c r="Q221" s="190"/>
      <c r="R221" s="190"/>
      <c r="S221" s="190"/>
      <c r="T221" s="191"/>
      <c r="AT221" s="192" t="s">
        <v>152</v>
      </c>
      <c r="AU221" s="192" t="s">
        <v>84</v>
      </c>
      <c r="AV221" s="14" t="s">
        <v>150</v>
      </c>
      <c r="AW221" s="14" t="s">
        <v>39</v>
      </c>
      <c r="AX221" s="14" t="s">
        <v>24</v>
      </c>
      <c r="AY221" s="192" t="s">
        <v>143</v>
      </c>
    </row>
    <row r="222" spans="2:65" s="1" customFormat="1" ht="22.5" customHeight="1">
      <c r="B222" s="150"/>
      <c r="C222" s="151" t="s">
        <v>295</v>
      </c>
      <c r="D222" s="151" t="s">
        <v>145</v>
      </c>
      <c r="E222" s="152" t="s">
        <v>296</v>
      </c>
      <c r="F222" s="153" t="s">
        <v>297</v>
      </c>
      <c r="G222" s="154" t="s">
        <v>298</v>
      </c>
      <c r="H222" s="155">
        <v>12</v>
      </c>
      <c r="I222" s="156">
        <v>111</v>
      </c>
      <c r="J222" s="156">
        <f>ROUND(I222*H222,2)</f>
        <v>1332</v>
      </c>
      <c r="K222" s="153" t="s">
        <v>149</v>
      </c>
      <c r="L222" s="38"/>
      <c r="M222" s="157" t="s">
        <v>5</v>
      </c>
      <c r="N222" s="158" t="s">
        <v>46</v>
      </c>
      <c r="O222" s="159">
        <v>0.30099999999999999</v>
      </c>
      <c r="P222" s="159">
        <f>O222*H222</f>
        <v>3.6120000000000001</v>
      </c>
      <c r="Q222" s="159">
        <v>2.3910000000000001E-2</v>
      </c>
      <c r="R222" s="159">
        <f>Q222*H222</f>
        <v>0.28692000000000001</v>
      </c>
      <c r="S222" s="159">
        <v>0</v>
      </c>
      <c r="T222" s="160">
        <f>S222*H222</f>
        <v>0</v>
      </c>
      <c r="AR222" s="24" t="s">
        <v>150</v>
      </c>
      <c r="AT222" s="24" t="s">
        <v>145</v>
      </c>
      <c r="AU222" s="24" t="s">
        <v>84</v>
      </c>
      <c r="AY222" s="24" t="s">
        <v>143</v>
      </c>
      <c r="BE222" s="161">
        <f>IF(N222="základní",J222,0)</f>
        <v>1332</v>
      </c>
      <c r="BF222" s="161">
        <f>IF(N222="snížená",J222,0)</f>
        <v>0</v>
      </c>
      <c r="BG222" s="161">
        <f>IF(N222="zákl. přenesená",J222,0)</f>
        <v>0</v>
      </c>
      <c r="BH222" s="161">
        <f>IF(N222="sníž. přenesená",J222,0)</f>
        <v>0</v>
      </c>
      <c r="BI222" s="161">
        <f>IF(N222="nulová",J222,0)</f>
        <v>0</v>
      </c>
      <c r="BJ222" s="24" t="s">
        <v>24</v>
      </c>
      <c r="BK222" s="161">
        <f>ROUND(I222*H222,2)</f>
        <v>1332</v>
      </c>
      <c r="BL222" s="24" t="s">
        <v>150</v>
      </c>
      <c r="BM222" s="24" t="s">
        <v>299</v>
      </c>
    </row>
    <row r="223" spans="2:65" s="11" customFormat="1" ht="13.5">
      <c r="B223" s="162"/>
      <c r="D223" s="163" t="s">
        <v>152</v>
      </c>
      <c r="E223" s="164" t="s">
        <v>5</v>
      </c>
      <c r="F223" s="165" t="s">
        <v>300</v>
      </c>
      <c r="H223" s="166" t="s">
        <v>5</v>
      </c>
      <c r="L223" s="162"/>
      <c r="M223" s="167"/>
      <c r="N223" s="168"/>
      <c r="O223" s="168"/>
      <c r="P223" s="168"/>
      <c r="Q223" s="168"/>
      <c r="R223" s="168"/>
      <c r="S223" s="168"/>
      <c r="T223" s="169"/>
      <c r="AT223" s="166" t="s">
        <v>152</v>
      </c>
      <c r="AU223" s="166" t="s">
        <v>84</v>
      </c>
      <c r="AV223" s="11" t="s">
        <v>24</v>
      </c>
      <c r="AW223" s="11" t="s">
        <v>39</v>
      </c>
      <c r="AX223" s="11" t="s">
        <v>75</v>
      </c>
      <c r="AY223" s="166" t="s">
        <v>143</v>
      </c>
    </row>
    <row r="224" spans="2:65" s="12" customFormat="1" ht="13.5">
      <c r="B224" s="170"/>
      <c r="D224" s="185" t="s">
        <v>152</v>
      </c>
      <c r="E224" s="193" t="s">
        <v>5</v>
      </c>
      <c r="F224" s="194" t="s">
        <v>301</v>
      </c>
      <c r="H224" s="195">
        <v>12</v>
      </c>
      <c r="L224" s="170"/>
      <c r="M224" s="174"/>
      <c r="N224" s="175"/>
      <c r="O224" s="175"/>
      <c r="P224" s="175"/>
      <c r="Q224" s="175"/>
      <c r="R224" s="175"/>
      <c r="S224" s="175"/>
      <c r="T224" s="176"/>
      <c r="AT224" s="171" t="s">
        <v>152</v>
      </c>
      <c r="AU224" s="171" t="s">
        <v>84</v>
      </c>
      <c r="AV224" s="12" t="s">
        <v>84</v>
      </c>
      <c r="AW224" s="12" t="s">
        <v>39</v>
      </c>
      <c r="AX224" s="12" t="s">
        <v>24</v>
      </c>
      <c r="AY224" s="171" t="s">
        <v>143</v>
      </c>
    </row>
    <row r="225" spans="2:65" s="1" customFormat="1" ht="22.5" customHeight="1">
      <c r="B225" s="150"/>
      <c r="C225" s="151" t="s">
        <v>10</v>
      </c>
      <c r="D225" s="151" t="s">
        <v>145</v>
      </c>
      <c r="E225" s="152" t="s">
        <v>302</v>
      </c>
      <c r="F225" s="153" t="s">
        <v>303</v>
      </c>
      <c r="G225" s="154" t="s">
        <v>298</v>
      </c>
      <c r="H225" s="155">
        <v>2</v>
      </c>
      <c r="I225" s="156">
        <v>177</v>
      </c>
      <c r="J225" s="156">
        <f>ROUND(I225*H225,2)</f>
        <v>354</v>
      </c>
      <c r="K225" s="153" t="s">
        <v>149</v>
      </c>
      <c r="L225" s="38"/>
      <c r="M225" s="157" t="s">
        <v>5</v>
      </c>
      <c r="N225" s="158" t="s">
        <v>46</v>
      </c>
      <c r="O225" s="159">
        <v>0.42099999999999999</v>
      </c>
      <c r="P225" s="159">
        <f>O225*H225</f>
        <v>0.84199999999999997</v>
      </c>
      <c r="Q225" s="159">
        <v>4.6940000000000003E-2</v>
      </c>
      <c r="R225" s="159">
        <f>Q225*H225</f>
        <v>9.3880000000000005E-2</v>
      </c>
      <c r="S225" s="159">
        <v>0</v>
      </c>
      <c r="T225" s="160">
        <f>S225*H225</f>
        <v>0</v>
      </c>
      <c r="AR225" s="24" t="s">
        <v>150</v>
      </c>
      <c r="AT225" s="24" t="s">
        <v>145</v>
      </c>
      <c r="AU225" s="24" t="s">
        <v>84</v>
      </c>
      <c r="AY225" s="24" t="s">
        <v>143</v>
      </c>
      <c r="BE225" s="161">
        <f>IF(N225="základní",J225,0)</f>
        <v>354</v>
      </c>
      <c r="BF225" s="161">
        <f>IF(N225="snížená",J225,0)</f>
        <v>0</v>
      </c>
      <c r="BG225" s="161">
        <f>IF(N225="zákl. přenesená",J225,0)</f>
        <v>0</v>
      </c>
      <c r="BH225" s="161">
        <f>IF(N225="sníž. přenesená",J225,0)</f>
        <v>0</v>
      </c>
      <c r="BI225" s="161">
        <f>IF(N225="nulová",J225,0)</f>
        <v>0</v>
      </c>
      <c r="BJ225" s="24" t="s">
        <v>24</v>
      </c>
      <c r="BK225" s="161">
        <f>ROUND(I225*H225,2)</f>
        <v>354</v>
      </c>
      <c r="BL225" s="24" t="s">
        <v>150</v>
      </c>
      <c r="BM225" s="24" t="s">
        <v>304</v>
      </c>
    </row>
    <row r="226" spans="2:65" s="11" customFormat="1" ht="13.5">
      <c r="B226" s="162"/>
      <c r="D226" s="163" t="s">
        <v>152</v>
      </c>
      <c r="E226" s="164" t="s">
        <v>5</v>
      </c>
      <c r="F226" s="165" t="s">
        <v>300</v>
      </c>
      <c r="H226" s="166" t="s">
        <v>5</v>
      </c>
      <c r="L226" s="162"/>
      <c r="M226" s="167"/>
      <c r="N226" s="168"/>
      <c r="O226" s="168"/>
      <c r="P226" s="168"/>
      <c r="Q226" s="168"/>
      <c r="R226" s="168"/>
      <c r="S226" s="168"/>
      <c r="T226" s="169"/>
      <c r="AT226" s="166" t="s">
        <v>152</v>
      </c>
      <c r="AU226" s="166" t="s">
        <v>84</v>
      </c>
      <c r="AV226" s="11" t="s">
        <v>24</v>
      </c>
      <c r="AW226" s="11" t="s">
        <v>39</v>
      </c>
      <c r="AX226" s="11" t="s">
        <v>75</v>
      </c>
      <c r="AY226" s="166" t="s">
        <v>143</v>
      </c>
    </row>
    <row r="227" spans="2:65" s="12" customFormat="1" ht="13.5">
      <c r="B227" s="170"/>
      <c r="D227" s="185" t="s">
        <v>152</v>
      </c>
      <c r="E227" s="193" t="s">
        <v>5</v>
      </c>
      <c r="F227" s="194" t="s">
        <v>305</v>
      </c>
      <c r="H227" s="195">
        <v>2</v>
      </c>
      <c r="L227" s="170"/>
      <c r="M227" s="174"/>
      <c r="N227" s="175"/>
      <c r="O227" s="175"/>
      <c r="P227" s="175"/>
      <c r="Q227" s="175"/>
      <c r="R227" s="175"/>
      <c r="S227" s="175"/>
      <c r="T227" s="176"/>
      <c r="AT227" s="171" t="s">
        <v>152</v>
      </c>
      <c r="AU227" s="171" t="s">
        <v>84</v>
      </c>
      <c r="AV227" s="12" t="s">
        <v>84</v>
      </c>
      <c r="AW227" s="12" t="s">
        <v>39</v>
      </c>
      <c r="AX227" s="12" t="s">
        <v>24</v>
      </c>
      <c r="AY227" s="171" t="s">
        <v>143</v>
      </c>
    </row>
    <row r="228" spans="2:65" s="1" customFormat="1" ht="22.5" customHeight="1">
      <c r="B228" s="150"/>
      <c r="C228" s="151" t="s">
        <v>306</v>
      </c>
      <c r="D228" s="151" t="s">
        <v>145</v>
      </c>
      <c r="E228" s="152" t="s">
        <v>307</v>
      </c>
      <c r="F228" s="153" t="s">
        <v>308</v>
      </c>
      <c r="G228" s="154" t="s">
        <v>220</v>
      </c>
      <c r="H228" s="155">
        <v>5.2839999999999998</v>
      </c>
      <c r="I228" s="156">
        <v>762</v>
      </c>
      <c r="J228" s="156">
        <f>ROUND(I228*H228,2)</f>
        <v>4026.41</v>
      </c>
      <c r="K228" s="153" t="s">
        <v>149</v>
      </c>
      <c r="L228" s="38"/>
      <c r="M228" s="157" t="s">
        <v>5</v>
      </c>
      <c r="N228" s="158" t="s">
        <v>46</v>
      </c>
      <c r="O228" s="159">
        <v>0.55600000000000005</v>
      </c>
      <c r="P228" s="159">
        <f>O228*H228</f>
        <v>2.9379040000000001</v>
      </c>
      <c r="Q228" s="159">
        <v>0.10421999999999999</v>
      </c>
      <c r="R228" s="159">
        <f>Q228*H228</f>
        <v>0.55069847999999999</v>
      </c>
      <c r="S228" s="159">
        <v>0</v>
      </c>
      <c r="T228" s="160">
        <f>S228*H228</f>
        <v>0</v>
      </c>
      <c r="AR228" s="24" t="s">
        <v>150</v>
      </c>
      <c r="AT228" s="24" t="s">
        <v>145</v>
      </c>
      <c r="AU228" s="24" t="s">
        <v>84</v>
      </c>
      <c r="AY228" s="24" t="s">
        <v>143</v>
      </c>
      <c r="BE228" s="161">
        <f>IF(N228="základní",J228,0)</f>
        <v>4026.41</v>
      </c>
      <c r="BF228" s="161">
        <f>IF(N228="snížená",J228,0)</f>
        <v>0</v>
      </c>
      <c r="BG228" s="161">
        <f>IF(N228="zákl. přenesená",J228,0)</f>
        <v>0</v>
      </c>
      <c r="BH228" s="161">
        <f>IF(N228="sníž. přenesená",J228,0)</f>
        <v>0</v>
      </c>
      <c r="BI228" s="161">
        <f>IF(N228="nulová",J228,0)</f>
        <v>0</v>
      </c>
      <c r="BJ228" s="24" t="s">
        <v>24</v>
      </c>
      <c r="BK228" s="161">
        <f>ROUND(I228*H228,2)</f>
        <v>4026.41</v>
      </c>
      <c r="BL228" s="24" t="s">
        <v>150</v>
      </c>
      <c r="BM228" s="24" t="s">
        <v>309</v>
      </c>
    </row>
    <row r="229" spans="2:65" s="11" customFormat="1" ht="13.5">
      <c r="B229" s="162"/>
      <c r="D229" s="163" t="s">
        <v>152</v>
      </c>
      <c r="E229" s="164" t="s">
        <v>5</v>
      </c>
      <c r="F229" s="165" t="s">
        <v>310</v>
      </c>
      <c r="H229" s="166" t="s">
        <v>5</v>
      </c>
      <c r="L229" s="162"/>
      <c r="M229" s="167"/>
      <c r="N229" s="168"/>
      <c r="O229" s="168"/>
      <c r="P229" s="168"/>
      <c r="Q229" s="168"/>
      <c r="R229" s="168"/>
      <c r="S229" s="168"/>
      <c r="T229" s="169"/>
      <c r="AT229" s="166" t="s">
        <v>152</v>
      </c>
      <c r="AU229" s="166" t="s">
        <v>84</v>
      </c>
      <c r="AV229" s="11" t="s">
        <v>24</v>
      </c>
      <c r="AW229" s="11" t="s">
        <v>39</v>
      </c>
      <c r="AX229" s="11" t="s">
        <v>75</v>
      </c>
      <c r="AY229" s="166" t="s">
        <v>143</v>
      </c>
    </row>
    <row r="230" spans="2:65" s="11" customFormat="1" ht="13.5">
      <c r="B230" s="162"/>
      <c r="D230" s="163" t="s">
        <v>152</v>
      </c>
      <c r="E230" s="164" t="s">
        <v>5</v>
      </c>
      <c r="F230" s="165" t="s">
        <v>311</v>
      </c>
      <c r="H230" s="166" t="s">
        <v>5</v>
      </c>
      <c r="L230" s="162"/>
      <c r="M230" s="167"/>
      <c r="N230" s="168"/>
      <c r="O230" s="168"/>
      <c r="P230" s="168"/>
      <c r="Q230" s="168"/>
      <c r="R230" s="168"/>
      <c r="S230" s="168"/>
      <c r="T230" s="169"/>
      <c r="AT230" s="166" t="s">
        <v>152</v>
      </c>
      <c r="AU230" s="166" t="s">
        <v>84</v>
      </c>
      <c r="AV230" s="11" t="s">
        <v>24</v>
      </c>
      <c r="AW230" s="11" t="s">
        <v>39</v>
      </c>
      <c r="AX230" s="11" t="s">
        <v>75</v>
      </c>
      <c r="AY230" s="166" t="s">
        <v>143</v>
      </c>
    </row>
    <row r="231" spans="2:65" s="12" customFormat="1" ht="13.5">
      <c r="B231" s="170"/>
      <c r="D231" s="163" t="s">
        <v>152</v>
      </c>
      <c r="E231" s="171" t="s">
        <v>5</v>
      </c>
      <c r="F231" s="172" t="s">
        <v>312</v>
      </c>
      <c r="H231" s="173">
        <v>3.5409999999999999</v>
      </c>
      <c r="L231" s="170"/>
      <c r="M231" s="174"/>
      <c r="N231" s="175"/>
      <c r="O231" s="175"/>
      <c r="P231" s="175"/>
      <c r="Q231" s="175"/>
      <c r="R231" s="175"/>
      <c r="S231" s="175"/>
      <c r="T231" s="176"/>
      <c r="AT231" s="171" t="s">
        <v>152</v>
      </c>
      <c r="AU231" s="171" t="s">
        <v>84</v>
      </c>
      <c r="AV231" s="12" t="s">
        <v>84</v>
      </c>
      <c r="AW231" s="12" t="s">
        <v>39</v>
      </c>
      <c r="AX231" s="12" t="s">
        <v>75</v>
      </c>
      <c r="AY231" s="171" t="s">
        <v>143</v>
      </c>
    </row>
    <row r="232" spans="2:65" s="11" customFormat="1" ht="13.5">
      <c r="B232" s="162"/>
      <c r="D232" s="163" t="s">
        <v>152</v>
      </c>
      <c r="E232" s="164" t="s">
        <v>5</v>
      </c>
      <c r="F232" s="165" t="s">
        <v>313</v>
      </c>
      <c r="H232" s="166" t="s">
        <v>5</v>
      </c>
      <c r="L232" s="162"/>
      <c r="M232" s="167"/>
      <c r="N232" s="168"/>
      <c r="O232" s="168"/>
      <c r="P232" s="168"/>
      <c r="Q232" s="168"/>
      <c r="R232" s="168"/>
      <c r="S232" s="168"/>
      <c r="T232" s="169"/>
      <c r="AT232" s="166" t="s">
        <v>152</v>
      </c>
      <c r="AU232" s="166" t="s">
        <v>84</v>
      </c>
      <c r="AV232" s="11" t="s">
        <v>24</v>
      </c>
      <c r="AW232" s="11" t="s">
        <v>39</v>
      </c>
      <c r="AX232" s="11" t="s">
        <v>75</v>
      </c>
      <c r="AY232" s="166" t="s">
        <v>143</v>
      </c>
    </row>
    <row r="233" spans="2:65" s="12" customFormat="1" ht="13.5">
      <c r="B233" s="170"/>
      <c r="D233" s="163" t="s">
        <v>152</v>
      </c>
      <c r="E233" s="171" t="s">
        <v>5</v>
      </c>
      <c r="F233" s="172" t="s">
        <v>314</v>
      </c>
      <c r="H233" s="173">
        <v>1.7430000000000001</v>
      </c>
      <c r="L233" s="170"/>
      <c r="M233" s="174"/>
      <c r="N233" s="175"/>
      <c r="O233" s="175"/>
      <c r="P233" s="175"/>
      <c r="Q233" s="175"/>
      <c r="R233" s="175"/>
      <c r="S233" s="175"/>
      <c r="T233" s="176"/>
      <c r="AT233" s="171" t="s">
        <v>152</v>
      </c>
      <c r="AU233" s="171" t="s">
        <v>84</v>
      </c>
      <c r="AV233" s="12" t="s">
        <v>84</v>
      </c>
      <c r="AW233" s="12" t="s">
        <v>39</v>
      </c>
      <c r="AX233" s="12" t="s">
        <v>75</v>
      </c>
      <c r="AY233" s="171" t="s">
        <v>143</v>
      </c>
    </row>
    <row r="234" spans="2:65" s="14" customFormat="1" ht="13.5">
      <c r="B234" s="184"/>
      <c r="D234" s="185" t="s">
        <v>152</v>
      </c>
      <c r="E234" s="186" t="s">
        <v>5</v>
      </c>
      <c r="F234" s="187" t="s">
        <v>165</v>
      </c>
      <c r="H234" s="188">
        <v>5.2839999999999998</v>
      </c>
      <c r="L234" s="184"/>
      <c r="M234" s="189"/>
      <c r="N234" s="190"/>
      <c r="O234" s="190"/>
      <c r="P234" s="190"/>
      <c r="Q234" s="190"/>
      <c r="R234" s="190"/>
      <c r="S234" s="190"/>
      <c r="T234" s="191"/>
      <c r="AT234" s="192" t="s">
        <v>152</v>
      </c>
      <c r="AU234" s="192" t="s">
        <v>84</v>
      </c>
      <c r="AV234" s="14" t="s">
        <v>150</v>
      </c>
      <c r="AW234" s="14" t="s">
        <v>39</v>
      </c>
      <c r="AX234" s="14" t="s">
        <v>24</v>
      </c>
      <c r="AY234" s="192" t="s">
        <v>143</v>
      </c>
    </row>
    <row r="235" spans="2:65" s="1" customFormat="1" ht="22.5" customHeight="1">
      <c r="B235" s="150"/>
      <c r="C235" s="151" t="s">
        <v>315</v>
      </c>
      <c r="D235" s="151" t="s">
        <v>145</v>
      </c>
      <c r="E235" s="152" t="s">
        <v>316</v>
      </c>
      <c r="F235" s="153" t="s">
        <v>317</v>
      </c>
      <c r="G235" s="154" t="s">
        <v>148</v>
      </c>
      <c r="H235" s="155">
        <v>6.12</v>
      </c>
      <c r="I235" s="156">
        <v>4710</v>
      </c>
      <c r="J235" s="156">
        <f>ROUND(I235*H235,2)</f>
        <v>28825.200000000001</v>
      </c>
      <c r="K235" s="153" t="s">
        <v>149</v>
      </c>
      <c r="L235" s="38"/>
      <c r="M235" s="157" t="s">
        <v>5</v>
      </c>
      <c r="N235" s="158" t="s">
        <v>46</v>
      </c>
      <c r="O235" s="159">
        <v>3.2749999999999999</v>
      </c>
      <c r="P235" s="159">
        <f>O235*H235</f>
        <v>20.042999999999999</v>
      </c>
      <c r="Q235" s="159">
        <v>0.74970000000000003</v>
      </c>
      <c r="R235" s="159">
        <f>Q235*H235</f>
        <v>4.5881639999999999</v>
      </c>
      <c r="S235" s="159">
        <v>0</v>
      </c>
      <c r="T235" s="160">
        <f>S235*H235</f>
        <v>0</v>
      </c>
      <c r="AR235" s="24" t="s">
        <v>150</v>
      </c>
      <c r="AT235" s="24" t="s">
        <v>145</v>
      </c>
      <c r="AU235" s="24" t="s">
        <v>84</v>
      </c>
      <c r="AY235" s="24" t="s">
        <v>143</v>
      </c>
      <c r="BE235" s="161">
        <f>IF(N235="základní",J235,0)</f>
        <v>28825.200000000001</v>
      </c>
      <c r="BF235" s="161">
        <f>IF(N235="snížená",J235,0)</f>
        <v>0</v>
      </c>
      <c r="BG235" s="161">
        <f>IF(N235="zákl. přenesená",J235,0)</f>
        <v>0</v>
      </c>
      <c r="BH235" s="161">
        <f>IF(N235="sníž. přenesená",J235,0)</f>
        <v>0</v>
      </c>
      <c r="BI235" s="161">
        <f>IF(N235="nulová",J235,0)</f>
        <v>0</v>
      </c>
      <c r="BJ235" s="24" t="s">
        <v>24</v>
      </c>
      <c r="BK235" s="161">
        <f>ROUND(I235*H235,2)</f>
        <v>28825.200000000001</v>
      </c>
      <c r="BL235" s="24" t="s">
        <v>150</v>
      </c>
      <c r="BM235" s="24" t="s">
        <v>318</v>
      </c>
    </row>
    <row r="236" spans="2:65" s="11" customFormat="1" ht="13.5">
      <c r="B236" s="162"/>
      <c r="D236" s="163" t="s">
        <v>152</v>
      </c>
      <c r="E236" s="164" t="s">
        <v>5</v>
      </c>
      <c r="F236" s="165" t="s">
        <v>319</v>
      </c>
      <c r="H236" s="166" t="s">
        <v>5</v>
      </c>
      <c r="L236" s="162"/>
      <c r="M236" s="167"/>
      <c r="N236" s="168"/>
      <c r="O236" s="168"/>
      <c r="P236" s="168"/>
      <c r="Q236" s="168"/>
      <c r="R236" s="168"/>
      <c r="S236" s="168"/>
      <c r="T236" s="169"/>
      <c r="AT236" s="166" t="s">
        <v>152</v>
      </c>
      <c r="AU236" s="166" t="s">
        <v>84</v>
      </c>
      <c r="AV236" s="11" t="s">
        <v>24</v>
      </c>
      <c r="AW236" s="11" t="s">
        <v>39</v>
      </c>
      <c r="AX236" s="11" t="s">
        <v>75</v>
      </c>
      <c r="AY236" s="166" t="s">
        <v>143</v>
      </c>
    </row>
    <row r="237" spans="2:65" s="12" customFormat="1" ht="13.5">
      <c r="B237" s="170"/>
      <c r="D237" s="163" t="s">
        <v>152</v>
      </c>
      <c r="E237" s="171" t="s">
        <v>5</v>
      </c>
      <c r="F237" s="172" t="s">
        <v>320</v>
      </c>
      <c r="H237" s="173">
        <v>1.6319999999999999</v>
      </c>
      <c r="L237" s="170"/>
      <c r="M237" s="174"/>
      <c r="N237" s="175"/>
      <c r="O237" s="175"/>
      <c r="P237" s="175"/>
      <c r="Q237" s="175"/>
      <c r="R237" s="175"/>
      <c r="S237" s="175"/>
      <c r="T237" s="176"/>
      <c r="AT237" s="171" t="s">
        <v>152</v>
      </c>
      <c r="AU237" s="171" t="s">
        <v>84</v>
      </c>
      <c r="AV237" s="12" t="s">
        <v>84</v>
      </c>
      <c r="AW237" s="12" t="s">
        <v>39</v>
      </c>
      <c r="AX237" s="12" t="s">
        <v>75</v>
      </c>
      <c r="AY237" s="171" t="s">
        <v>143</v>
      </c>
    </row>
    <row r="238" spans="2:65" s="12" customFormat="1" ht="13.5">
      <c r="B238" s="170"/>
      <c r="D238" s="163" t="s">
        <v>152</v>
      </c>
      <c r="E238" s="171" t="s">
        <v>5</v>
      </c>
      <c r="F238" s="172" t="s">
        <v>321</v>
      </c>
      <c r="H238" s="173">
        <v>1.1519999999999999</v>
      </c>
      <c r="L238" s="170"/>
      <c r="M238" s="174"/>
      <c r="N238" s="175"/>
      <c r="O238" s="175"/>
      <c r="P238" s="175"/>
      <c r="Q238" s="175"/>
      <c r="R238" s="175"/>
      <c r="S238" s="175"/>
      <c r="T238" s="176"/>
      <c r="AT238" s="171" t="s">
        <v>152</v>
      </c>
      <c r="AU238" s="171" t="s">
        <v>84</v>
      </c>
      <c r="AV238" s="12" t="s">
        <v>84</v>
      </c>
      <c r="AW238" s="12" t="s">
        <v>39</v>
      </c>
      <c r="AX238" s="12" t="s">
        <v>75</v>
      </c>
      <c r="AY238" s="171" t="s">
        <v>143</v>
      </c>
    </row>
    <row r="239" spans="2:65" s="12" customFormat="1" ht="13.5">
      <c r="B239" s="170"/>
      <c r="D239" s="163" t="s">
        <v>152</v>
      </c>
      <c r="E239" s="171" t="s">
        <v>5</v>
      </c>
      <c r="F239" s="172" t="s">
        <v>322</v>
      </c>
      <c r="H239" s="173">
        <v>4.4800000000000004</v>
      </c>
      <c r="L239" s="170"/>
      <c r="M239" s="174"/>
      <c r="N239" s="175"/>
      <c r="O239" s="175"/>
      <c r="P239" s="175"/>
      <c r="Q239" s="175"/>
      <c r="R239" s="175"/>
      <c r="S239" s="175"/>
      <c r="T239" s="176"/>
      <c r="AT239" s="171" t="s">
        <v>152</v>
      </c>
      <c r="AU239" s="171" t="s">
        <v>84</v>
      </c>
      <c r="AV239" s="12" t="s">
        <v>84</v>
      </c>
      <c r="AW239" s="12" t="s">
        <v>39</v>
      </c>
      <c r="AX239" s="12" t="s">
        <v>75</v>
      </c>
      <c r="AY239" s="171" t="s">
        <v>143</v>
      </c>
    </row>
    <row r="240" spans="2:65" s="12" customFormat="1" ht="13.5">
      <c r="B240" s="170"/>
      <c r="D240" s="163" t="s">
        <v>152</v>
      </c>
      <c r="E240" s="171" t="s">
        <v>5</v>
      </c>
      <c r="F240" s="172" t="s">
        <v>323</v>
      </c>
      <c r="H240" s="173">
        <v>-0.64</v>
      </c>
      <c r="L240" s="170"/>
      <c r="M240" s="174"/>
      <c r="N240" s="175"/>
      <c r="O240" s="175"/>
      <c r="P240" s="175"/>
      <c r="Q240" s="175"/>
      <c r="R240" s="175"/>
      <c r="S240" s="175"/>
      <c r="T240" s="176"/>
      <c r="AT240" s="171" t="s">
        <v>152</v>
      </c>
      <c r="AU240" s="171" t="s">
        <v>84</v>
      </c>
      <c r="AV240" s="12" t="s">
        <v>84</v>
      </c>
      <c r="AW240" s="12" t="s">
        <v>39</v>
      </c>
      <c r="AX240" s="12" t="s">
        <v>75</v>
      </c>
      <c r="AY240" s="171" t="s">
        <v>143</v>
      </c>
    </row>
    <row r="241" spans="2:65" s="12" customFormat="1" ht="13.5">
      <c r="B241" s="170"/>
      <c r="D241" s="163" t="s">
        <v>152</v>
      </c>
      <c r="E241" s="171" t="s">
        <v>5</v>
      </c>
      <c r="F241" s="172" t="s">
        <v>324</v>
      </c>
      <c r="H241" s="173">
        <v>-0.504</v>
      </c>
      <c r="L241" s="170"/>
      <c r="M241" s="174"/>
      <c r="N241" s="175"/>
      <c r="O241" s="175"/>
      <c r="P241" s="175"/>
      <c r="Q241" s="175"/>
      <c r="R241" s="175"/>
      <c r="S241" s="175"/>
      <c r="T241" s="176"/>
      <c r="AT241" s="171" t="s">
        <v>152</v>
      </c>
      <c r="AU241" s="171" t="s">
        <v>84</v>
      </c>
      <c r="AV241" s="12" t="s">
        <v>84</v>
      </c>
      <c r="AW241" s="12" t="s">
        <v>39</v>
      </c>
      <c r="AX241" s="12" t="s">
        <v>75</v>
      </c>
      <c r="AY241" s="171" t="s">
        <v>143</v>
      </c>
    </row>
    <row r="242" spans="2:65" s="14" customFormat="1" ht="13.5">
      <c r="B242" s="184"/>
      <c r="D242" s="185" t="s">
        <v>152</v>
      </c>
      <c r="E242" s="186" t="s">
        <v>5</v>
      </c>
      <c r="F242" s="187" t="s">
        <v>165</v>
      </c>
      <c r="H242" s="188">
        <v>6.12</v>
      </c>
      <c r="L242" s="184"/>
      <c r="M242" s="189"/>
      <c r="N242" s="190"/>
      <c r="O242" s="190"/>
      <c r="P242" s="190"/>
      <c r="Q242" s="190"/>
      <c r="R242" s="190"/>
      <c r="S242" s="190"/>
      <c r="T242" s="191"/>
      <c r="AT242" s="192" t="s">
        <v>152</v>
      </c>
      <c r="AU242" s="192" t="s">
        <v>84</v>
      </c>
      <c r="AV242" s="14" t="s">
        <v>150</v>
      </c>
      <c r="AW242" s="14" t="s">
        <v>39</v>
      </c>
      <c r="AX242" s="14" t="s">
        <v>24</v>
      </c>
      <c r="AY242" s="192" t="s">
        <v>143</v>
      </c>
    </row>
    <row r="243" spans="2:65" s="1" customFormat="1" ht="22.5" customHeight="1">
      <c r="B243" s="150"/>
      <c r="C243" s="151" t="s">
        <v>325</v>
      </c>
      <c r="D243" s="151" t="s">
        <v>145</v>
      </c>
      <c r="E243" s="152" t="s">
        <v>326</v>
      </c>
      <c r="F243" s="153" t="s">
        <v>327</v>
      </c>
      <c r="G243" s="154" t="s">
        <v>148</v>
      </c>
      <c r="H243" s="155">
        <v>0.67700000000000005</v>
      </c>
      <c r="I243" s="156">
        <v>4480</v>
      </c>
      <c r="J243" s="156">
        <f>ROUND(I243*H243,2)</f>
        <v>3032.96</v>
      </c>
      <c r="K243" s="153" t="s">
        <v>149</v>
      </c>
      <c r="L243" s="38"/>
      <c r="M243" s="157" t="s">
        <v>5</v>
      </c>
      <c r="N243" s="158" t="s">
        <v>46</v>
      </c>
      <c r="O243" s="159">
        <v>2.7109999999999999</v>
      </c>
      <c r="P243" s="159">
        <f>O243*H243</f>
        <v>1.8353470000000001</v>
      </c>
      <c r="Q243" s="159">
        <v>0.69606000000000001</v>
      </c>
      <c r="R243" s="159">
        <f>Q243*H243</f>
        <v>0.47123262000000005</v>
      </c>
      <c r="S243" s="159">
        <v>0</v>
      </c>
      <c r="T243" s="160">
        <f>S243*H243</f>
        <v>0</v>
      </c>
      <c r="AR243" s="24" t="s">
        <v>150</v>
      </c>
      <c r="AT243" s="24" t="s">
        <v>145</v>
      </c>
      <c r="AU243" s="24" t="s">
        <v>84</v>
      </c>
      <c r="AY243" s="24" t="s">
        <v>143</v>
      </c>
      <c r="BE243" s="161">
        <f>IF(N243="základní",J243,0)</f>
        <v>3032.96</v>
      </c>
      <c r="BF243" s="161">
        <f>IF(N243="snížená",J243,0)</f>
        <v>0</v>
      </c>
      <c r="BG243" s="161">
        <f>IF(N243="zákl. přenesená",J243,0)</f>
        <v>0</v>
      </c>
      <c r="BH243" s="161">
        <f>IF(N243="sníž. přenesená",J243,0)</f>
        <v>0</v>
      </c>
      <c r="BI243" s="161">
        <f>IF(N243="nulová",J243,0)</f>
        <v>0</v>
      </c>
      <c r="BJ243" s="24" t="s">
        <v>24</v>
      </c>
      <c r="BK243" s="161">
        <f>ROUND(I243*H243,2)</f>
        <v>3032.96</v>
      </c>
      <c r="BL243" s="24" t="s">
        <v>150</v>
      </c>
      <c r="BM243" s="24" t="s">
        <v>328</v>
      </c>
    </row>
    <row r="244" spans="2:65" s="11" customFormat="1" ht="13.5">
      <c r="B244" s="162"/>
      <c r="D244" s="163" t="s">
        <v>152</v>
      </c>
      <c r="E244" s="164" t="s">
        <v>5</v>
      </c>
      <c r="F244" s="165" t="s">
        <v>310</v>
      </c>
      <c r="H244" s="166" t="s">
        <v>5</v>
      </c>
      <c r="L244" s="162"/>
      <c r="M244" s="167"/>
      <c r="N244" s="168"/>
      <c r="O244" s="168"/>
      <c r="P244" s="168"/>
      <c r="Q244" s="168"/>
      <c r="R244" s="168"/>
      <c r="S244" s="168"/>
      <c r="T244" s="169"/>
      <c r="AT244" s="166" t="s">
        <v>152</v>
      </c>
      <c r="AU244" s="166" t="s">
        <v>84</v>
      </c>
      <c r="AV244" s="11" t="s">
        <v>24</v>
      </c>
      <c r="AW244" s="11" t="s">
        <v>39</v>
      </c>
      <c r="AX244" s="11" t="s">
        <v>75</v>
      </c>
      <c r="AY244" s="166" t="s">
        <v>143</v>
      </c>
    </row>
    <row r="245" spans="2:65" s="11" customFormat="1" ht="13.5">
      <c r="B245" s="162"/>
      <c r="D245" s="163" t="s">
        <v>152</v>
      </c>
      <c r="E245" s="164" t="s">
        <v>5</v>
      </c>
      <c r="F245" s="165" t="s">
        <v>329</v>
      </c>
      <c r="H245" s="166" t="s">
        <v>5</v>
      </c>
      <c r="L245" s="162"/>
      <c r="M245" s="167"/>
      <c r="N245" s="168"/>
      <c r="O245" s="168"/>
      <c r="P245" s="168"/>
      <c r="Q245" s="168"/>
      <c r="R245" s="168"/>
      <c r="S245" s="168"/>
      <c r="T245" s="169"/>
      <c r="AT245" s="166" t="s">
        <v>152</v>
      </c>
      <c r="AU245" s="166" t="s">
        <v>84</v>
      </c>
      <c r="AV245" s="11" t="s">
        <v>24</v>
      </c>
      <c r="AW245" s="11" t="s">
        <v>39</v>
      </c>
      <c r="AX245" s="11" t="s">
        <v>75</v>
      </c>
      <c r="AY245" s="166" t="s">
        <v>143</v>
      </c>
    </row>
    <row r="246" spans="2:65" s="12" customFormat="1" ht="13.5">
      <c r="B246" s="170"/>
      <c r="D246" s="185" t="s">
        <v>152</v>
      </c>
      <c r="E246" s="193" t="s">
        <v>5</v>
      </c>
      <c r="F246" s="194" t="s">
        <v>330</v>
      </c>
      <c r="H246" s="195">
        <v>0.67700000000000005</v>
      </c>
      <c r="L246" s="170"/>
      <c r="M246" s="174"/>
      <c r="N246" s="175"/>
      <c r="O246" s="175"/>
      <c r="P246" s="175"/>
      <c r="Q246" s="175"/>
      <c r="R246" s="175"/>
      <c r="S246" s="175"/>
      <c r="T246" s="176"/>
      <c r="AT246" s="171" t="s">
        <v>152</v>
      </c>
      <c r="AU246" s="171" t="s">
        <v>84</v>
      </c>
      <c r="AV246" s="12" t="s">
        <v>84</v>
      </c>
      <c r="AW246" s="12" t="s">
        <v>39</v>
      </c>
      <c r="AX246" s="12" t="s">
        <v>24</v>
      </c>
      <c r="AY246" s="171" t="s">
        <v>143</v>
      </c>
    </row>
    <row r="247" spans="2:65" s="1" customFormat="1" ht="22.5" customHeight="1">
      <c r="B247" s="150"/>
      <c r="C247" s="151" t="s">
        <v>331</v>
      </c>
      <c r="D247" s="151" t="s">
        <v>145</v>
      </c>
      <c r="E247" s="152" t="s">
        <v>332</v>
      </c>
      <c r="F247" s="153" t="s">
        <v>333</v>
      </c>
      <c r="G247" s="154" t="s">
        <v>220</v>
      </c>
      <c r="H247" s="155">
        <v>5.3</v>
      </c>
      <c r="I247" s="156">
        <v>451</v>
      </c>
      <c r="J247" s="156">
        <f>ROUND(I247*H247,2)</f>
        <v>2390.3000000000002</v>
      </c>
      <c r="K247" s="153" t="s">
        <v>149</v>
      </c>
      <c r="L247" s="38"/>
      <c r="M247" s="157" t="s">
        <v>5</v>
      </c>
      <c r="N247" s="158" t="s">
        <v>46</v>
      </c>
      <c r="O247" s="159">
        <v>0.57199999999999995</v>
      </c>
      <c r="P247" s="159">
        <f>O247*H247</f>
        <v>3.0315999999999996</v>
      </c>
      <c r="Q247" s="159">
        <v>9.2319999999999999E-2</v>
      </c>
      <c r="R247" s="159">
        <f>Q247*H247</f>
        <v>0.48929599999999995</v>
      </c>
      <c r="S247" s="159">
        <v>0</v>
      </c>
      <c r="T247" s="160">
        <f>S247*H247</f>
        <v>0</v>
      </c>
      <c r="AR247" s="24" t="s">
        <v>150</v>
      </c>
      <c r="AT247" s="24" t="s">
        <v>145</v>
      </c>
      <c r="AU247" s="24" t="s">
        <v>84</v>
      </c>
      <c r="AY247" s="24" t="s">
        <v>143</v>
      </c>
      <c r="BE247" s="161">
        <f>IF(N247="základní",J247,0)</f>
        <v>2390.3000000000002</v>
      </c>
      <c r="BF247" s="161">
        <f>IF(N247="snížená",J247,0)</f>
        <v>0</v>
      </c>
      <c r="BG247" s="161">
        <f>IF(N247="zákl. přenesená",J247,0)</f>
        <v>0</v>
      </c>
      <c r="BH247" s="161">
        <f>IF(N247="sníž. přenesená",J247,0)</f>
        <v>0</v>
      </c>
      <c r="BI247" s="161">
        <f>IF(N247="nulová",J247,0)</f>
        <v>0</v>
      </c>
      <c r="BJ247" s="24" t="s">
        <v>24</v>
      </c>
      <c r="BK247" s="161">
        <f>ROUND(I247*H247,2)</f>
        <v>2390.3000000000002</v>
      </c>
      <c r="BL247" s="24" t="s">
        <v>150</v>
      </c>
      <c r="BM247" s="24" t="s">
        <v>334</v>
      </c>
    </row>
    <row r="248" spans="2:65" s="11" customFormat="1" ht="13.5">
      <c r="B248" s="162"/>
      <c r="D248" s="163" t="s">
        <v>152</v>
      </c>
      <c r="E248" s="164" t="s">
        <v>5</v>
      </c>
      <c r="F248" s="165" t="s">
        <v>300</v>
      </c>
      <c r="H248" s="166" t="s">
        <v>5</v>
      </c>
      <c r="L248" s="162"/>
      <c r="M248" s="167"/>
      <c r="N248" s="168"/>
      <c r="O248" s="168"/>
      <c r="P248" s="168"/>
      <c r="Q248" s="168"/>
      <c r="R248" s="168"/>
      <c r="S248" s="168"/>
      <c r="T248" s="169"/>
      <c r="AT248" s="166" t="s">
        <v>152</v>
      </c>
      <c r="AU248" s="166" t="s">
        <v>84</v>
      </c>
      <c r="AV248" s="11" t="s">
        <v>24</v>
      </c>
      <c r="AW248" s="11" t="s">
        <v>39</v>
      </c>
      <c r="AX248" s="11" t="s">
        <v>75</v>
      </c>
      <c r="AY248" s="166" t="s">
        <v>143</v>
      </c>
    </row>
    <row r="249" spans="2:65" s="12" customFormat="1" ht="13.5">
      <c r="B249" s="170"/>
      <c r="D249" s="185" t="s">
        <v>152</v>
      </c>
      <c r="E249" s="193" t="s">
        <v>5</v>
      </c>
      <c r="F249" s="194" t="s">
        <v>335</v>
      </c>
      <c r="H249" s="195">
        <v>5.3</v>
      </c>
      <c r="L249" s="170"/>
      <c r="M249" s="174"/>
      <c r="N249" s="175"/>
      <c r="O249" s="175"/>
      <c r="P249" s="175"/>
      <c r="Q249" s="175"/>
      <c r="R249" s="175"/>
      <c r="S249" s="175"/>
      <c r="T249" s="176"/>
      <c r="AT249" s="171" t="s">
        <v>152</v>
      </c>
      <c r="AU249" s="171" t="s">
        <v>84</v>
      </c>
      <c r="AV249" s="12" t="s">
        <v>84</v>
      </c>
      <c r="AW249" s="12" t="s">
        <v>39</v>
      </c>
      <c r="AX249" s="12" t="s">
        <v>24</v>
      </c>
      <c r="AY249" s="171" t="s">
        <v>143</v>
      </c>
    </row>
    <row r="250" spans="2:65" s="1" customFormat="1" ht="22.5" customHeight="1">
      <c r="B250" s="150"/>
      <c r="C250" s="151" t="s">
        <v>336</v>
      </c>
      <c r="D250" s="151" t="s">
        <v>145</v>
      </c>
      <c r="E250" s="152" t="s">
        <v>337</v>
      </c>
      <c r="F250" s="153" t="s">
        <v>338</v>
      </c>
      <c r="G250" s="154" t="s">
        <v>220</v>
      </c>
      <c r="H250" s="155">
        <v>44.2</v>
      </c>
      <c r="I250" s="156">
        <v>553</v>
      </c>
      <c r="J250" s="156">
        <f>ROUND(I250*H250,2)</f>
        <v>24442.6</v>
      </c>
      <c r="K250" s="153" t="s">
        <v>149</v>
      </c>
      <c r="L250" s="38"/>
      <c r="M250" s="157" t="s">
        <v>5</v>
      </c>
      <c r="N250" s="158" t="s">
        <v>46</v>
      </c>
      <c r="O250" s="159">
        <v>0.61599999999999999</v>
      </c>
      <c r="P250" s="159">
        <f>O250*H250</f>
        <v>27.2272</v>
      </c>
      <c r="Q250" s="159">
        <v>0.11669</v>
      </c>
      <c r="R250" s="159">
        <f>Q250*H250</f>
        <v>5.1576980000000008</v>
      </c>
      <c r="S250" s="159">
        <v>0</v>
      </c>
      <c r="T250" s="160">
        <f>S250*H250</f>
        <v>0</v>
      </c>
      <c r="AR250" s="24" t="s">
        <v>150</v>
      </c>
      <c r="AT250" s="24" t="s">
        <v>145</v>
      </c>
      <c r="AU250" s="24" t="s">
        <v>84</v>
      </c>
      <c r="AY250" s="24" t="s">
        <v>143</v>
      </c>
      <c r="BE250" s="161">
        <f>IF(N250="základní",J250,0)</f>
        <v>24442.6</v>
      </c>
      <c r="BF250" s="161">
        <f>IF(N250="snížená",J250,0)</f>
        <v>0</v>
      </c>
      <c r="BG250" s="161">
        <f>IF(N250="zákl. přenesená",J250,0)</f>
        <v>0</v>
      </c>
      <c r="BH250" s="161">
        <f>IF(N250="sníž. přenesená",J250,0)</f>
        <v>0</v>
      </c>
      <c r="BI250" s="161">
        <f>IF(N250="nulová",J250,0)</f>
        <v>0</v>
      </c>
      <c r="BJ250" s="24" t="s">
        <v>24</v>
      </c>
      <c r="BK250" s="161">
        <f>ROUND(I250*H250,2)</f>
        <v>24442.6</v>
      </c>
      <c r="BL250" s="24" t="s">
        <v>150</v>
      </c>
      <c r="BM250" s="24" t="s">
        <v>339</v>
      </c>
    </row>
    <row r="251" spans="2:65" s="11" customFormat="1" ht="13.5">
      <c r="B251" s="162"/>
      <c r="D251" s="163" t="s">
        <v>152</v>
      </c>
      <c r="E251" s="164" t="s">
        <v>5</v>
      </c>
      <c r="F251" s="165" t="s">
        <v>300</v>
      </c>
      <c r="H251" s="166" t="s">
        <v>5</v>
      </c>
      <c r="L251" s="162"/>
      <c r="M251" s="167"/>
      <c r="N251" s="168"/>
      <c r="O251" s="168"/>
      <c r="P251" s="168"/>
      <c r="Q251" s="168"/>
      <c r="R251" s="168"/>
      <c r="S251" s="168"/>
      <c r="T251" s="169"/>
      <c r="AT251" s="166" t="s">
        <v>152</v>
      </c>
      <c r="AU251" s="166" t="s">
        <v>84</v>
      </c>
      <c r="AV251" s="11" t="s">
        <v>24</v>
      </c>
      <c r="AW251" s="11" t="s">
        <v>39</v>
      </c>
      <c r="AX251" s="11" t="s">
        <v>75</v>
      </c>
      <c r="AY251" s="166" t="s">
        <v>143</v>
      </c>
    </row>
    <row r="252" spans="2:65" s="12" customFormat="1" ht="13.5">
      <c r="B252" s="170"/>
      <c r="D252" s="163" t="s">
        <v>152</v>
      </c>
      <c r="E252" s="171" t="s">
        <v>5</v>
      </c>
      <c r="F252" s="172" t="s">
        <v>340</v>
      </c>
      <c r="H252" s="173">
        <v>27.997</v>
      </c>
      <c r="L252" s="170"/>
      <c r="M252" s="174"/>
      <c r="N252" s="175"/>
      <c r="O252" s="175"/>
      <c r="P252" s="175"/>
      <c r="Q252" s="175"/>
      <c r="R252" s="175"/>
      <c r="S252" s="175"/>
      <c r="T252" s="176"/>
      <c r="AT252" s="171" t="s">
        <v>152</v>
      </c>
      <c r="AU252" s="171" t="s">
        <v>84</v>
      </c>
      <c r="AV252" s="12" t="s">
        <v>84</v>
      </c>
      <c r="AW252" s="12" t="s">
        <v>39</v>
      </c>
      <c r="AX252" s="12" t="s">
        <v>75</v>
      </c>
      <c r="AY252" s="171" t="s">
        <v>143</v>
      </c>
    </row>
    <row r="253" spans="2:65" s="12" customFormat="1" ht="13.5">
      <c r="B253" s="170"/>
      <c r="D253" s="163" t="s">
        <v>152</v>
      </c>
      <c r="E253" s="171" t="s">
        <v>5</v>
      </c>
      <c r="F253" s="172" t="s">
        <v>341</v>
      </c>
      <c r="H253" s="173">
        <v>9.85</v>
      </c>
      <c r="L253" s="170"/>
      <c r="M253" s="174"/>
      <c r="N253" s="175"/>
      <c r="O253" s="175"/>
      <c r="P253" s="175"/>
      <c r="Q253" s="175"/>
      <c r="R253" s="175"/>
      <c r="S253" s="175"/>
      <c r="T253" s="176"/>
      <c r="AT253" s="171" t="s">
        <v>152</v>
      </c>
      <c r="AU253" s="171" t="s">
        <v>84</v>
      </c>
      <c r="AV253" s="12" t="s">
        <v>84</v>
      </c>
      <c r="AW253" s="12" t="s">
        <v>39</v>
      </c>
      <c r="AX253" s="12" t="s">
        <v>75</v>
      </c>
      <c r="AY253" s="171" t="s">
        <v>143</v>
      </c>
    </row>
    <row r="254" spans="2:65" s="12" customFormat="1" ht="13.5">
      <c r="B254" s="170"/>
      <c r="D254" s="163" t="s">
        <v>152</v>
      </c>
      <c r="E254" s="171" t="s">
        <v>5</v>
      </c>
      <c r="F254" s="172" t="s">
        <v>342</v>
      </c>
      <c r="H254" s="173">
        <v>11.558</v>
      </c>
      <c r="L254" s="170"/>
      <c r="M254" s="174"/>
      <c r="N254" s="175"/>
      <c r="O254" s="175"/>
      <c r="P254" s="175"/>
      <c r="Q254" s="175"/>
      <c r="R254" s="175"/>
      <c r="S254" s="175"/>
      <c r="T254" s="176"/>
      <c r="AT254" s="171" t="s">
        <v>152</v>
      </c>
      <c r="AU254" s="171" t="s">
        <v>84</v>
      </c>
      <c r="AV254" s="12" t="s">
        <v>84</v>
      </c>
      <c r="AW254" s="12" t="s">
        <v>39</v>
      </c>
      <c r="AX254" s="12" t="s">
        <v>75</v>
      </c>
      <c r="AY254" s="171" t="s">
        <v>143</v>
      </c>
    </row>
    <row r="255" spans="2:65" s="11" customFormat="1" ht="13.5">
      <c r="B255" s="162"/>
      <c r="D255" s="163" t="s">
        <v>152</v>
      </c>
      <c r="E255" s="164" t="s">
        <v>5</v>
      </c>
      <c r="F255" s="165" t="s">
        <v>343</v>
      </c>
      <c r="H255" s="166" t="s">
        <v>5</v>
      </c>
      <c r="L255" s="162"/>
      <c r="M255" s="167"/>
      <c r="N255" s="168"/>
      <c r="O255" s="168"/>
      <c r="P255" s="168"/>
      <c r="Q255" s="168"/>
      <c r="R255" s="168"/>
      <c r="S255" s="168"/>
      <c r="T255" s="169"/>
      <c r="AT255" s="166" t="s">
        <v>152</v>
      </c>
      <c r="AU255" s="166" t="s">
        <v>84</v>
      </c>
      <c r="AV255" s="11" t="s">
        <v>24</v>
      </c>
      <c r="AW255" s="11" t="s">
        <v>39</v>
      </c>
      <c r="AX255" s="11" t="s">
        <v>75</v>
      </c>
      <c r="AY255" s="166" t="s">
        <v>143</v>
      </c>
    </row>
    <row r="256" spans="2:65" s="12" customFormat="1" ht="13.5">
      <c r="B256" s="170"/>
      <c r="D256" s="163" t="s">
        <v>152</v>
      </c>
      <c r="E256" s="171" t="s">
        <v>5</v>
      </c>
      <c r="F256" s="172" t="s">
        <v>344</v>
      </c>
      <c r="H256" s="173">
        <v>-6.1070000000000002</v>
      </c>
      <c r="L256" s="170"/>
      <c r="M256" s="174"/>
      <c r="N256" s="175"/>
      <c r="O256" s="175"/>
      <c r="P256" s="175"/>
      <c r="Q256" s="175"/>
      <c r="R256" s="175"/>
      <c r="S256" s="175"/>
      <c r="T256" s="176"/>
      <c r="AT256" s="171" t="s">
        <v>152</v>
      </c>
      <c r="AU256" s="171" t="s">
        <v>84</v>
      </c>
      <c r="AV256" s="12" t="s">
        <v>84</v>
      </c>
      <c r="AW256" s="12" t="s">
        <v>39</v>
      </c>
      <c r="AX256" s="12" t="s">
        <v>75</v>
      </c>
      <c r="AY256" s="171" t="s">
        <v>143</v>
      </c>
    </row>
    <row r="257" spans="2:65" s="12" customFormat="1" ht="13.5">
      <c r="B257" s="170"/>
      <c r="D257" s="163" t="s">
        <v>152</v>
      </c>
      <c r="E257" s="171" t="s">
        <v>5</v>
      </c>
      <c r="F257" s="172" t="s">
        <v>345</v>
      </c>
      <c r="H257" s="173">
        <v>0.90200000000000002</v>
      </c>
      <c r="L257" s="170"/>
      <c r="M257" s="174"/>
      <c r="N257" s="175"/>
      <c r="O257" s="175"/>
      <c r="P257" s="175"/>
      <c r="Q257" s="175"/>
      <c r="R257" s="175"/>
      <c r="S257" s="175"/>
      <c r="T257" s="176"/>
      <c r="AT257" s="171" t="s">
        <v>152</v>
      </c>
      <c r="AU257" s="171" t="s">
        <v>84</v>
      </c>
      <c r="AV257" s="12" t="s">
        <v>84</v>
      </c>
      <c r="AW257" s="12" t="s">
        <v>39</v>
      </c>
      <c r="AX257" s="12" t="s">
        <v>75</v>
      </c>
      <c r="AY257" s="171" t="s">
        <v>143</v>
      </c>
    </row>
    <row r="258" spans="2:65" s="14" customFormat="1" ht="13.5">
      <c r="B258" s="184"/>
      <c r="D258" s="185" t="s">
        <v>152</v>
      </c>
      <c r="E258" s="186" t="s">
        <v>5</v>
      </c>
      <c r="F258" s="187" t="s">
        <v>165</v>
      </c>
      <c r="H258" s="188">
        <v>44.2</v>
      </c>
      <c r="L258" s="184"/>
      <c r="M258" s="189"/>
      <c r="N258" s="190"/>
      <c r="O258" s="190"/>
      <c r="P258" s="190"/>
      <c r="Q258" s="190"/>
      <c r="R258" s="190"/>
      <c r="S258" s="190"/>
      <c r="T258" s="191"/>
      <c r="AT258" s="192" t="s">
        <v>152</v>
      </c>
      <c r="AU258" s="192" t="s">
        <v>84</v>
      </c>
      <c r="AV258" s="14" t="s">
        <v>150</v>
      </c>
      <c r="AW258" s="14" t="s">
        <v>39</v>
      </c>
      <c r="AX258" s="14" t="s">
        <v>24</v>
      </c>
      <c r="AY258" s="192" t="s">
        <v>143</v>
      </c>
    </row>
    <row r="259" spans="2:65" s="1" customFormat="1" ht="22.5" customHeight="1">
      <c r="B259" s="150"/>
      <c r="C259" s="151" t="s">
        <v>346</v>
      </c>
      <c r="D259" s="151" t="s">
        <v>145</v>
      </c>
      <c r="E259" s="152" t="s">
        <v>347</v>
      </c>
      <c r="F259" s="153" t="s">
        <v>348</v>
      </c>
      <c r="G259" s="154" t="s">
        <v>220</v>
      </c>
      <c r="H259" s="155">
        <v>3.4</v>
      </c>
      <c r="I259" s="156">
        <v>609</v>
      </c>
      <c r="J259" s="156">
        <f>ROUND(I259*H259,2)</f>
        <v>2070.6</v>
      </c>
      <c r="K259" s="153" t="s">
        <v>149</v>
      </c>
      <c r="L259" s="38"/>
      <c r="M259" s="157" t="s">
        <v>5</v>
      </c>
      <c r="N259" s="158" t="s">
        <v>46</v>
      </c>
      <c r="O259" s="159">
        <v>0.67800000000000005</v>
      </c>
      <c r="P259" s="159">
        <f>O259*H259</f>
        <v>2.3052000000000001</v>
      </c>
      <c r="Q259" s="159">
        <v>0.1434</v>
      </c>
      <c r="R259" s="159">
        <f>Q259*H259</f>
        <v>0.48755999999999999</v>
      </c>
      <c r="S259" s="159">
        <v>0</v>
      </c>
      <c r="T259" s="160">
        <f>S259*H259</f>
        <v>0</v>
      </c>
      <c r="AR259" s="24" t="s">
        <v>150</v>
      </c>
      <c r="AT259" s="24" t="s">
        <v>145</v>
      </c>
      <c r="AU259" s="24" t="s">
        <v>84</v>
      </c>
      <c r="AY259" s="24" t="s">
        <v>143</v>
      </c>
      <c r="BE259" s="161">
        <f>IF(N259="základní",J259,0)</f>
        <v>2070.6</v>
      </c>
      <c r="BF259" s="161">
        <f>IF(N259="snížená",J259,0)</f>
        <v>0</v>
      </c>
      <c r="BG259" s="161">
        <f>IF(N259="zákl. přenesená",J259,0)</f>
        <v>0</v>
      </c>
      <c r="BH259" s="161">
        <f>IF(N259="sníž. přenesená",J259,0)</f>
        <v>0</v>
      </c>
      <c r="BI259" s="161">
        <f>IF(N259="nulová",J259,0)</f>
        <v>0</v>
      </c>
      <c r="BJ259" s="24" t="s">
        <v>24</v>
      </c>
      <c r="BK259" s="161">
        <f>ROUND(I259*H259,2)</f>
        <v>2070.6</v>
      </c>
      <c r="BL259" s="24" t="s">
        <v>150</v>
      </c>
      <c r="BM259" s="24" t="s">
        <v>349</v>
      </c>
    </row>
    <row r="260" spans="2:65" s="11" customFormat="1" ht="13.5">
      <c r="B260" s="162"/>
      <c r="D260" s="163" t="s">
        <v>152</v>
      </c>
      <c r="E260" s="164" t="s">
        <v>5</v>
      </c>
      <c r="F260" s="165" t="s">
        <v>350</v>
      </c>
      <c r="H260" s="166" t="s">
        <v>5</v>
      </c>
      <c r="L260" s="162"/>
      <c r="M260" s="167"/>
      <c r="N260" s="168"/>
      <c r="O260" s="168"/>
      <c r="P260" s="168"/>
      <c r="Q260" s="168"/>
      <c r="R260" s="168"/>
      <c r="S260" s="168"/>
      <c r="T260" s="169"/>
      <c r="AT260" s="166" t="s">
        <v>152</v>
      </c>
      <c r="AU260" s="166" t="s">
        <v>84</v>
      </c>
      <c r="AV260" s="11" t="s">
        <v>24</v>
      </c>
      <c r="AW260" s="11" t="s">
        <v>39</v>
      </c>
      <c r="AX260" s="11" t="s">
        <v>75</v>
      </c>
      <c r="AY260" s="166" t="s">
        <v>143</v>
      </c>
    </row>
    <row r="261" spans="2:65" s="12" customFormat="1" ht="13.5">
      <c r="B261" s="170"/>
      <c r="D261" s="163" t="s">
        <v>152</v>
      </c>
      <c r="E261" s="171" t="s">
        <v>5</v>
      </c>
      <c r="F261" s="172" t="s">
        <v>351</v>
      </c>
      <c r="H261" s="173">
        <v>1.4379999999999999</v>
      </c>
      <c r="L261" s="170"/>
      <c r="M261" s="174"/>
      <c r="N261" s="175"/>
      <c r="O261" s="175"/>
      <c r="P261" s="175"/>
      <c r="Q261" s="175"/>
      <c r="R261" s="175"/>
      <c r="S261" s="175"/>
      <c r="T261" s="176"/>
      <c r="AT261" s="171" t="s">
        <v>152</v>
      </c>
      <c r="AU261" s="171" t="s">
        <v>84</v>
      </c>
      <c r="AV261" s="12" t="s">
        <v>84</v>
      </c>
      <c r="AW261" s="12" t="s">
        <v>39</v>
      </c>
      <c r="AX261" s="12" t="s">
        <v>75</v>
      </c>
      <c r="AY261" s="171" t="s">
        <v>143</v>
      </c>
    </row>
    <row r="262" spans="2:65" s="12" customFormat="1" ht="13.5">
      <c r="B262" s="170"/>
      <c r="D262" s="163" t="s">
        <v>152</v>
      </c>
      <c r="E262" s="171" t="s">
        <v>5</v>
      </c>
      <c r="F262" s="172" t="s">
        <v>352</v>
      </c>
      <c r="H262" s="173">
        <v>1.169</v>
      </c>
      <c r="L262" s="170"/>
      <c r="M262" s="174"/>
      <c r="N262" s="175"/>
      <c r="O262" s="175"/>
      <c r="P262" s="175"/>
      <c r="Q262" s="175"/>
      <c r="R262" s="175"/>
      <c r="S262" s="175"/>
      <c r="T262" s="176"/>
      <c r="AT262" s="171" t="s">
        <v>152</v>
      </c>
      <c r="AU262" s="171" t="s">
        <v>84</v>
      </c>
      <c r="AV262" s="12" t="s">
        <v>84</v>
      </c>
      <c r="AW262" s="12" t="s">
        <v>39</v>
      </c>
      <c r="AX262" s="12" t="s">
        <v>75</v>
      </c>
      <c r="AY262" s="171" t="s">
        <v>143</v>
      </c>
    </row>
    <row r="263" spans="2:65" s="12" customFormat="1" ht="13.5">
      <c r="B263" s="170"/>
      <c r="D263" s="163" t="s">
        <v>152</v>
      </c>
      <c r="E263" s="171" t="s">
        <v>5</v>
      </c>
      <c r="F263" s="172" t="s">
        <v>353</v>
      </c>
      <c r="H263" s="173">
        <v>0.79300000000000004</v>
      </c>
      <c r="L263" s="170"/>
      <c r="M263" s="174"/>
      <c r="N263" s="175"/>
      <c r="O263" s="175"/>
      <c r="P263" s="175"/>
      <c r="Q263" s="175"/>
      <c r="R263" s="175"/>
      <c r="S263" s="175"/>
      <c r="T263" s="176"/>
      <c r="AT263" s="171" t="s">
        <v>152</v>
      </c>
      <c r="AU263" s="171" t="s">
        <v>84</v>
      </c>
      <c r="AV263" s="12" t="s">
        <v>84</v>
      </c>
      <c r="AW263" s="12" t="s">
        <v>39</v>
      </c>
      <c r="AX263" s="12" t="s">
        <v>75</v>
      </c>
      <c r="AY263" s="171" t="s">
        <v>143</v>
      </c>
    </row>
    <row r="264" spans="2:65" s="14" customFormat="1" ht="13.5">
      <c r="B264" s="184"/>
      <c r="D264" s="185" t="s">
        <v>152</v>
      </c>
      <c r="E264" s="186" t="s">
        <v>5</v>
      </c>
      <c r="F264" s="187" t="s">
        <v>165</v>
      </c>
      <c r="H264" s="188">
        <v>3.4</v>
      </c>
      <c r="L264" s="184"/>
      <c r="M264" s="189"/>
      <c r="N264" s="190"/>
      <c r="O264" s="190"/>
      <c r="P264" s="190"/>
      <c r="Q264" s="190"/>
      <c r="R264" s="190"/>
      <c r="S264" s="190"/>
      <c r="T264" s="191"/>
      <c r="AT264" s="192" t="s">
        <v>152</v>
      </c>
      <c r="AU264" s="192" t="s">
        <v>84</v>
      </c>
      <c r="AV264" s="14" t="s">
        <v>150</v>
      </c>
      <c r="AW264" s="14" t="s">
        <v>39</v>
      </c>
      <c r="AX264" s="14" t="s">
        <v>24</v>
      </c>
      <c r="AY264" s="192" t="s">
        <v>143</v>
      </c>
    </row>
    <row r="265" spans="2:65" s="1" customFormat="1" ht="22.5" customHeight="1">
      <c r="B265" s="150"/>
      <c r="C265" s="151" t="s">
        <v>354</v>
      </c>
      <c r="D265" s="151" t="s">
        <v>145</v>
      </c>
      <c r="E265" s="152" t="s">
        <v>355</v>
      </c>
      <c r="F265" s="153" t="s">
        <v>356</v>
      </c>
      <c r="G265" s="154" t="s">
        <v>298</v>
      </c>
      <c r="H265" s="155">
        <v>1</v>
      </c>
      <c r="I265" s="156">
        <v>217</v>
      </c>
      <c r="J265" s="156">
        <f>ROUND(I265*H265,2)</f>
        <v>217</v>
      </c>
      <c r="K265" s="153" t="s">
        <v>149</v>
      </c>
      <c r="L265" s="38"/>
      <c r="M265" s="157" t="s">
        <v>5</v>
      </c>
      <c r="N265" s="158" t="s">
        <v>46</v>
      </c>
      <c r="O265" s="159">
        <v>0.23799999999999999</v>
      </c>
      <c r="P265" s="159">
        <f>O265*H265</f>
        <v>0.23799999999999999</v>
      </c>
      <c r="Q265" s="159">
        <v>1.8280000000000001E-2</v>
      </c>
      <c r="R265" s="159">
        <f>Q265*H265</f>
        <v>1.8280000000000001E-2</v>
      </c>
      <c r="S265" s="159">
        <v>0</v>
      </c>
      <c r="T265" s="160">
        <f>S265*H265</f>
        <v>0</v>
      </c>
      <c r="AR265" s="24" t="s">
        <v>150</v>
      </c>
      <c r="AT265" s="24" t="s">
        <v>145</v>
      </c>
      <c r="AU265" s="24" t="s">
        <v>84</v>
      </c>
      <c r="AY265" s="24" t="s">
        <v>143</v>
      </c>
      <c r="BE265" s="161">
        <f>IF(N265="základní",J265,0)</f>
        <v>217</v>
      </c>
      <c r="BF265" s="161">
        <f>IF(N265="snížená",J265,0)</f>
        <v>0</v>
      </c>
      <c r="BG265" s="161">
        <f>IF(N265="zákl. přenesená",J265,0)</f>
        <v>0</v>
      </c>
      <c r="BH265" s="161">
        <f>IF(N265="sníž. přenesená",J265,0)</f>
        <v>0</v>
      </c>
      <c r="BI265" s="161">
        <f>IF(N265="nulová",J265,0)</f>
        <v>0</v>
      </c>
      <c r="BJ265" s="24" t="s">
        <v>24</v>
      </c>
      <c r="BK265" s="161">
        <f>ROUND(I265*H265,2)</f>
        <v>217</v>
      </c>
      <c r="BL265" s="24" t="s">
        <v>150</v>
      </c>
      <c r="BM265" s="24" t="s">
        <v>357</v>
      </c>
    </row>
    <row r="266" spans="2:65" s="1" customFormat="1" ht="22.5" customHeight="1">
      <c r="B266" s="150"/>
      <c r="C266" s="151" t="s">
        <v>358</v>
      </c>
      <c r="D266" s="151" t="s">
        <v>145</v>
      </c>
      <c r="E266" s="152" t="s">
        <v>359</v>
      </c>
      <c r="F266" s="153" t="s">
        <v>360</v>
      </c>
      <c r="G266" s="154" t="s">
        <v>298</v>
      </c>
      <c r="H266" s="155">
        <v>2</v>
      </c>
      <c r="I266" s="156">
        <v>284</v>
      </c>
      <c r="J266" s="156">
        <f>ROUND(I266*H266,2)</f>
        <v>568</v>
      </c>
      <c r="K266" s="153" t="s">
        <v>149</v>
      </c>
      <c r="L266" s="38"/>
      <c r="M266" s="157" t="s">
        <v>5</v>
      </c>
      <c r="N266" s="158" t="s">
        <v>46</v>
      </c>
      <c r="O266" s="159">
        <v>0.318</v>
      </c>
      <c r="P266" s="159">
        <f>O266*H266</f>
        <v>0.63600000000000001</v>
      </c>
      <c r="Q266" s="159">
        <v>2.3210000000000001E-2</v>
      </c>
      <c r="R266" s="159">
        <f>Q266*H266</f>
        <v>4.6420000000000003E-2</v>
      </c>
      <c r="S266" s="159">
        <v>0</v>
      </c>
      <c r="T266" s="160">
        <f>S266*H266</f>
        <v>0</v>
      </c>
      <c r="AR266" s="24" t="s">
        <v>150</v>
      </c>
      <c r="AT266" s="24" t="s">
        <v>145</v>
      </c>
      <c r="AU266" s="24" t="s">
        <v>84</v>
      </c>
      <c r="AY266" s="24" t="s">
        <v>143</v>
      </c>
      <c r="BE266" s="161">
        <f>IF(N266="základní",J266,0)</f>
        <v>568</v>
      </c>
      <c r="BF266" s="161">
        <f>IF(N266="snížená",J266,0)</f>
        <v>0</v>
      </c>
      <c r="BG266" s="161">
        <f>IF(N266="zákl. přenesená",J266,0)</f>
        <v>0</v>
      </c>
      <c r="BH266" s="161">
        <f>IF(N266="sníž. přenesená",J266,0)</f>
        <v>0</v>
      </c>
      <c r="BI266" s="161">
        <f>IF(N266="nulová",J266,0)</f>
        <v>0</v>
      </c>
      <c r="BJ266" s="24" t="s">
        <v>24</v>
      </c>
      <c r="BK266" s="161">
        <f>ROUND(I266*H266,2)</f>
        <v>568</v>
      </c>
      <c r="BL266" s="24" t="s">
        <v>150</v>
      </c>
      <c r="BM266" s="24" t="s">
        <v>361</v>
      </c>
    </row>
    <row r="267" spans="2:65" s="1" customFormat="1" ht="31.5" customHeight="1">
      <c r="B267" s="150"/>
      <c r="C267" s="151" t="s">
        <v>362</v>
      </c>
      <c r="D267" s="151" t="s">
        <v>145</v>
      </c>
      <c r="E267" s="152" t="s">
        <v>363</v>
      </c>
      <c r="F267" s="153" t="s">
        <v>364</v>
      </c>
      <c r="G267" s="154" t="s">
        <v>220</v>
      </c>
      <c r="H267" s="155">
        <v>23.31</v>
      </c>
      <c r="I267" s="156">
        <v>626</v>
      </c>
      <c r="J267" s="156">
        <f>ROUND(I267*H267,2)</f>
        <v>14592.06</v>
      </c>
      <c r="K267" s="153" t="s">
        <v>149</v>
      </c>
      <c r="L267" s="38"/>
      <c r="M267" s="157" t="s">
        <v>5</v>
      </c>
      <c r="N267" s="158" t="s">
        <v>46</v>
      </c>
      <c r="O267" s="159">
        <v>0.61699999999999999</v>
      </c>
      <c r="P267" s="159">
        <f>O267*H267</f>
        <v>14.382269999999998</v>
      </c>
      <c r="Q267" s="159">
        <v>0.34661999999999998</v>
      </c>
      <c r="R267" s="159">
        <f>Q267*H267</f>
        <v>8.0797121999999995</v>
      </c>
      <c r="S267" s="159">
        <v>0</v>
      </c>
      <c r="T267" s="160">
        <f>S267*H267</f>
        <v>0</v>
      </c>
      <c r="AR267" s="24" t="s">
        <v>150</v>
      </c>
      <c r="AT267" s="24" t="s">
        <v>145</v>
      </c>
      <c r="AU267" s="24" t="s">
        <v>84</v>
      </c>
      <c r="AY267" s="24" t="s">
        <v>143</v>
      </c>
      <c r="BE267" s="161">
        <f>IF(N267="základní",J267,0)</f>
        <v>14592.06</v>
      </c>
      <c r="BF267" s="161">
        <f>IF(N267="snížená",J267,0)</f>
        <v>0</v>
      </c>
      <c r="BG267" s="161">
        <f>IF(N267="zákl. přenesená",J267,0)</f>
        <v>0</v>
      </c>
      <c r="BH267" s="161">
        <f>IF(N267="sníž. přenesená",J267,0)</f>
        <v>0</v>
      </c>
      <c r="BI267" s="161">
        <f>IF(N267="nulová",J267,0)</f>
        <v>0</v>
      </c>
      <c r="BJ267" s="24" t="s">
        <v>24</v>
      </c>
      <c r="BK267" s="161">
        <f>ROUND(I267*H267,2)</f>
        <v>14592.06</v>
      </c>
      <c r="BL267" s="24" t="s">
        <v>150</v>
      </c>
      <c r="BM267" s="24" t="s">
        <v>365</v>
      </c>
    </row>
    <row r="268" spans="2:65" s="11" customFormat="1" ht="13.5">
      <c r="B268" s="162"/>
      <c r="D268" s="163" t="s">
        <v>152</v>
      </c>
      <c r="E268" s="164" t="s">
        <v>5</v>
      </c>
      <c r="F268" s="165" t="s">
        <v>319</v>
      </c>
      <c r="H268" s="166" t="s">
        <v>5</v>
      </c>
      <c r="L268" s="162"/>
      <c r="M268" s="167"/>
      <c r="N268" s="168"/>
      <c r="O268" s="168"/>
      <c r="P268" s="168"/>
      <c r="Q268" s="168"/>
      <c r="R268" s="168"/>
      <c r="S268" s="168"/>
      <c r="T268" s="169"/>
      <c r="AT268" s="166" t="s">
        <v>152</v>
      </c>
      <c r="AU268" s="166" t="s">
        <v>84</v>
      </c>
      <c r="AV268" s="11" t="s">
        <v>24</v>
      </c>
      <c r="AW268" s="11" t="s">
        <v>39</v>
      </c>
      <c r="AX268" s="11" t="s">
        <v>75</v>
      </c>
      <c r="AY268" s="166" t="s">
        <v>143</v>
      </c>
    </row>
    <row r="269" spans="2:65" s="11" customFormat="1" ht="13.5">
      <c r="B269" s="162"/>
      <c r="D269" s="163" t="s">
        <v>152</v>
      </c>
      <c r="E269" s="164" t="s">
        <v>5</v>
      </c>
      <c r="F269" s="165" t="s">
        <v>366</v>
      </c>
      <c r="H269" s="166" t="s">
        <v>5</v>
      </c>
      <c r="L269" s="162"/>
      <c r="M269" s="167"/>
      <c r="N269" s="168"/>
      <c r="O269" s="168"/>
      <c r="P269" s="168"/>
      <c r="Q269" s="168"/>
      <c r="R269" s="168"/>
      <c r="S269" s="168"/>
      <c r="T269" s="169"/>
      <c r="AT269" s="166" t="s">
        <v>152</v>
      </c>
      <c r="AU269" s="166" t="s">
        <v>84</v>
      </c>
      <c r="AV269" s="11" t="s">
        <v>24</v>
      </c>
      <c r="AW269" s="11" t="s">
        <v>39</v>
      </c>
      <c r="AX269" s="11" t="s">
        <v>75</v>
      </c>
      <c r="AY269" s="166" t="s">
        <v>143</v>
      </c>
    </row>
    <row r="270" spans="2:65" s="12" customFormat="1" ht="13.5">
      <c r="B270" s="170"/>
      <c r="D270" s="163" t="s">
        <v>152</v>
      </c>
      <c r="E270" s="171" t="s">
        <v>5</v>
      </c>
      <c r="F270" s="172" t="s">
        <v>367</v>
      </c>
      <c r="H270" s="173">
        <v>10.29</v>
      </c>
      <c r="L270" s="170"/>
      <c r="M270" s="174"/>
      <c r="N270" s="175"/>
      <c r="O270" s="175"/>
      <c r="P270" s="175"/>
      <c r="Q270" s="175"/>
      <c r="R270" s="175"/>
      <c r="S270" s="175"/>
      <c r="T270" s="176"/>
      <c r="AT270" s="171" t="s">
        <v>152</v>
      </c>
      <c r="AU270" s="171" t="s">
        <v>84</v>
      </c>
      <c r="AV270" s="12" t="s">
        <v>84</v>
      </c>
      <c r="AW270" s="12" t="s">
        <v>39</v>
      </c>
      <c r="AX270" s="12" t="s">
        <v>75</v>
      </c>
      <c r="AY270" s="171" t="s">
        <v>143</v>
      </c>
    </row>
    <row r="271" spans="2:65" s="12" customFormat="1" ht="13.5">
      <c r="B271" s="170"/>
      <c r="D271" s="163" t="s">
        <v>152</v>
      </c>
      <c r="E271" s="171" t="s">
        <v>5</v>
      </c>
      <c r="F271" s="172" t="s">
        <v>368</v>
      </c>
      <c r="H271" s="173">
        <v>13.02</v>
      </c>
      <c r="L271" s="170"/>
      <c r="M271" s="174"/>
      <c r="N271" s="175"/>
      <c r="O271" s="175"/>
      <c r="P271" s="175"/>
      <c r="Q271" s="175"/>
      <c r="R271" s="175"/>
      <c r="S271" s="175"/>
      <c r="T271" s="176"/>
      <c r="AT271" s="171" t="s">
        <v>152</v>
      </c>
      <c r="AU271" s="171" t="s">
        <v>84</v>
      </c>
      <c r="AV271" s="12" t="s">
        <v>84</v>
      </c>
      <c r="AW271" s="12" t="s">
        <v>39</v>
      </c>
      <c r="AX271" s="12" t="s">
        <v>75</v>
      </c>
      <c r="AY271" s="171" t="s">
        <v>143</v>
      </c>
    </row>
    <row r="272" spans="2:65" s="14" customFormat="1" ht="13.5">
      <c r="B272" s="184"/>
      <c r="D272" s="185" t="s">
        <v>152</v>
      </c>
      <c r="E272" s="186" t="s">
        <v>5</v>
      </c>
      <c r="F272" s="187" t="s">
        <v>165</v>
      </c>
      <c r="H272" s="188">
        <v>23.31</v>
      </c>
      <c r="L272" s="184"/>
      <c r="M272" s="189"/>
      <c r="N272" s="190"/>
      <c r="O272" s="190"/>
      <c r="P272" s="190"/>
      <c r="Q272" s="190"/>
      <c r="R272" s="190"/>
      <c r="S272" s="190"/>
      <c r="T272" s="191"/>
      <c r="AT272" s="192" t="s">
        <v>152</v>
      </c>
      <c r="AU272" s="192" t="s">
        <v>84</v>
      </c>
      <c r="AV272" s="14" t="s">
        <v>150</v>
      </c>
      <c r="AW272" s="14" t="s">
        <v>39</v>
      </c>
      <c r="AX272" s="14" t="s">
        <v>24</v>
      </c>
      <c r="AY272" s="192" t="s">
        <v>143</v>
      </c>
    </row>
    <row r="273" spans="2:65" s="1" customFormat="1" ht="22.5" customHeight="1">
      <c r="B273" s="150"/>
      <c r="C273" s="151" t="s">
        <v>369</v>
      </c>
      <c r="D273" s="151" t="s">
        <v>145</v>
      </c>
      <c r="E273" s="152" t="s">
        <v>370</v>
      </c>
      <c r="F273" s="153" t="s">
        <v>371</v>
      </c>
      <c r="G273" s="154" t="s">
        <v>182</v>
      </c>
      <c r="H273" s="155">
        <v>0.18</v>
      </c>
      <c r="I273" s="156">
        <v>37200</v>
      </c>
      <c r="J273" s="156">
        <f>ROUND(I273*H273,2)</f>
        <v>6696</v>
      </c>
      <c r="K273" s="153" t="s">
        <v>149</v>
      </c>
      <c r="L273" s="38"/>
      <c r="M273" s="157" t="s">
        <v>5</v>
      </c>
      <c r="N273" s="158" t="s">
        <v>46</v>
      </c>
      <c r="O273" s="159">
        <v>36.738</v>
      </c>
      <c r="P273" s="159">
        <f>O273*H273</f>
        <v>6.6128399999999994</v>
      </c>
      <c r="Q273" s="159">
        <v>1.04881</v>
      </c>
      <c r="R273" s="159">
        <f>Q273*H273</f>
        <v>0.1887858</v>
      </c>
      <c r="S273" s="159">
        <v>0</v>
      </c>
      <c r="T273" s="160">
        <f>S273*H273</f>
        <v>0</v>
      </c>
      <c r="AR273" s="24" t="s">
        <v>150</v>
      </c>
      <c r="AT273" s="24" t="s">
        <v>145</v>
      </c>
      <c r="AU273" s="24" t="s">
        <v>84</v>
      </c>
      <c r="AY273" s="24" t="s">
        <v>143</v>
      </c>
      <c r="BE273" s="161">
        <f>IF(N273="základní",J273,0)</f>
        <v>6696</v>
      </c>
      <c r="BF273" s="161">
        <f>IF(N273="snížená",J273,0)</f>
        <v>0</v>
      </c>
      <c r="BG273" s="161">
        <f>IF(N273="zákl. přenesená",J273,0)</f>
        <v>0</v>
      </c>
      <c r="BH273" s="161">
        <f>IF(N273="sníž. přenesená",J273,0)</f>
        <v>0</v>
      </c>
      <c r="BI273" s="161">
        <f>IF(N273="nulová",J273,0)</f>
        <v>0</v>
      </c>
      <c r="BJ273" s="24" t="s">
        <v>24</v>
      </c>
      <c r="BK273" s="161">
        <f>ROUND(I273*H273,2)</f>
        <v>6696</v>
      </c>
      <c r="BL273" s="24" t="s">
        <v>150</v>
      </c>
      <c r="BM273" s="24" t="s">
        <v>372</v>
      </c>
    </row>
    <row r="274" spans="2:65" s="11" customFormat="1" ht="13.5">
      <c r="B274" s="162"/>
      <c r="D274" s="163" t="s">
        <v>152</v>
      </c>
      <c r="E274" s="164" t="s">
        <v>5</v>
      </c>
      <c r="F274" s="165" t="s">
        <v>373</v>
      </c>
      <c r="H274" s="166" t="s">
        <v>5</v>
      </c>
      <c r="L274" s="162"/>
      <c r="M274" s="167"/>
      <c r="N274" s="168"/>
      <c r="O274" s="168"/>
      <c r="P274" s="168"/>
      <c r="Q274" s="168"/>
      <c r="R274" s="168"/>
      <c r="S274" s="168"/>
      <c r="T274" s="169"/>
      <c r="AT274" s="166" t="s">
        <v>152</v>
      </c>
      <c r="AU274" s="166" t="s">
        <v>84</v>
      </c>
      <c r="AV274" s="11" t="s">
        <v>24</v>
      </c>
      <c r="AW274" s="11" t="s">
        <v>39</v>
      </c>
      <c r="AX274" s="11" t="s">
        <v>75</v>
      </c>
      <c r="AY274" s="166" t="s">
        <v>143</v>
      </c>
    </row>
    <row r="275" spans="2:65" s="11" customFormat="1" ht="13.5">
      <c r="B275" s="162"/>
      <c r="D275" s="163" t="s">
        <v>152</v>
      </c>
      <c r="E275" s="164" t="s">
        <v>5</v>
      </c>
      <c r="F275" s="165" t="s">
        <v>374</v>
      </c>
      <c r="H275" s="166" t="s">
        <v>5</v>
      </c>
      <c r="L275" s="162"/>
      <c r="M275" s="167"/>
      <c r="N275" s="168"/>
      <c r="O275" s="168"/>
      <c r="P275" s="168"/>
      <c r="Q275" s="168"/>
      <c r="R275" s="168"/>
      <c r="S275" s="168"/>
      <c r="T275" s="169"/>
      <c r="AT275" s="166" t="s">
        <v>152</v>
      </c>
      <c r="AU275" s="166" t="s">
        <v>84</v>
      </c>
      <c r="AV275" s="11" t="s">
        <v>24</v>
      </c>
      <c r="AW275" s="11" t="s">
        <v>39</v>
      </c>
      <c r="AX275" s="11" t="s">
        <v>75</v>
      </c>
      <c r="AY275" s="166" t="s">
        <v>143</v>
      </c>
    </row>
    <row r="276" spans="2:65" s="11" customFormat="1" ht="13.5">
      <c r="B276" s="162"/>
      <c r="D276" s="163" t="s">
        <v>152</v>
      </c>
      <c r="E276" s="164" t="s">
        <v>5</v>
      </c>
      <c r="F276" s="165" t="s">
        <v>375</v>
      </c>
      <c r="H276" s="166" t="s">
        <v>5</v>
      </c>
      <c r="L276" s="162"/>
      <c r="M276" s="167"/>
      <c r="N276" s="168"/>
      <c r="O276" s="168"/>
      <c r="P276" s="168"/>
      <c r="Q276" s="168"/>
      <c r="R276" s="168"/>
      <c r="S276" s="168"/>
      <c r="T276" s="169"/>
      <c r="AT276" s="166" t="s">
        <v>152</v>
      </c>
      <c r="AU276" s="166" t="s">
        <v>84</v>
      </c>
      <c r="AV276" s="11" t="s">
        <v>24</v>
      </c>
      <c r="AW276" s="11" t="s">
        <v>39</v>
      </c>
      <c r="AX276" s="11" t="s">
        <v>75</v>
      </c>
      <c r="AY276" s="166" t="s">
        <v>143</v>
      </c>
    </row>
    <row r="277" spans="2:65" s="12" customFormat="1" ht="13.5">
      <c r="B277" s="170"/>
      <c r="D277" s="185" t="s">
        <v>152</v>
      </c>
      <c r="E277" s="193" t="s">
        <v>5</v>
      </c>
      <c r="F277" s="194" t="s">
        <v>376</v>
      </c>
      <c r="H277" s="195">
        <v>0.18</v>
      </c>
      <c r="L277" s="170"/>
      <c r="M277" s="174"/>
      <c r="N277" s="175"/>
      <c r="O277" s="175"/>
      <c r="P277" s="175"/>
      <c r="Q277" s="175"/>
      <c r="R277" s="175"/>
      <c r="S277" s="175"/>
      <c r="T277" s="176"/>
      <c r="AT277" s="171" t="s">
        <v>152</v>
      </c>
      <c r="AU277" s="171" t="s">
        <v>84</v>
      </c>
      <c r="AV277" s="12" t="s">
        <v>84</v>
      </c>
      <c r="AW277" s="12" t="s">
        <v>39</v>
      </c>
      <c r="AX277" s="12" t="s">
        <v>24</v>
      </c>
      <c r="AY277" s="171" t="s">
        <v>143</v>
      </c>
    </row>
    <row r="278" spans="2:65" s="1" customFormat="1" ht="22.5" customHeight="1">
      <c r="B278" s="150"/>
      <c r="C278" s="151" t="s">
        <v>377</v>
      </c>
      <c r="D278" s="151" t="s">
        <v>145</v>
      </c>
      <c r="E278" s="152" t="s">
        <v>378</v>
      </c>
      <c r="F278" s="153" t="s">
        <v>379</v>
      </c>
      <c r="G278" s="154" t="s">
        <v>298</v>
      </c>
      <c r="H278" s="155">
        <v>1</v>
      </c>
      <c r="I278" s="156">
        <v>139</v>
      </c>
      <c r="J278" s="156">
        <f>ROUND(I278*H278,2)</f>
        <v>139</v>
      </c>
      <c r="K278" s="153" t="s">
        <v>149</v>
      </c>
      <c r="L278" s="38"/>
      <c r="M278" s="157" t="s">
        <v>5</v>
      </c>
      <c r="N278" s="158" t="s">
        <v>46</v>
      </c>
      <c r="O278" s="159">
        <v>0.24199999999999999</v>
      </c>
      <c r="P278" s="159">
        <f>O278*H278</f>
        <v>0.24199999999999999</v>
      </c>
      <c r="Q278" s="159">
        <v>6.8799999999999998E-3</v>
      </c>
      <c r="R278" s="159">
        <f>Q278*H278</f>
        <v>6.8799999999999998E-3</v>
      </c>
      <c r="S278" s="159">
        <v>0</v>
      </c>
      <c r="T278" s="160">
        <f>S278*H278</f>
        <v>0</v>
      </c>
      <c r="AR278" s="24" t="s">
        <v>150</v>
      </c>
      <c r="AT278" s="24" t="s">
        <v>145</v>
      </c>
      <c r="AU278" s="24" t="s">
        <v>84</v>
      </c>
      <c r="AY278" s="24" t="s">
        <v>143</v>
      </c>
      <c r="BE278" s="161">
        <f>IF(N278="základní",J278,0)</f>
        <v>139</v>
      </c>
      <c r="BF278" s="161">
        <f>IF(N278="snížená",J278,0)</f>
        <v>0</v>
      </c>
      <c r="BG278" s="161">
        <f>IF(N278="zákl. přenesená",J278,0)</f>
        <v>0</v>
      </c>
      <c r="BH278" s="161">
        <f>IF(N278="sníž. přenesená",J278,0)</f>
        <v>0</v>
      </c>
      <c r="BI278" s="161">
        <f>IF(N278="nulová",J278,0)</f>
        <v>0</v>
      </c>
      <c r="BJ278" s="24" t="s">
        <v>24</v>
      </c>
      <c r="BK278" s="161">
        <f>ROUND(I278*H278,2)</f>
        <v>139</v>
      </c>
      <c r="BL278" s="24" t="s">
        <v>150</v>
      </c>
      <c r="BM278" s="24" t="s">
        <v>380</v>
      </c>
    </row>
    <row r="279" spans="2:65" s="11" customFormat="1" ht="13.5">
      <c r="B279" s="162"/>
      <c r="D279" s="163" t="s">
        <v>152</v>
      </c>
      <c r="E279" s="164" t="s">
        <v>5</v>
      </c>
      <c r="F279" s="165" t="s">
        <v>381</v>
      </c>
      <c r="H279" s="166" t="s">
        <v>5</v>
      </c>
      <c r="L279" s="162"/>
      <c r="M279" s="167"/>
      <c r="N279" s="168"/>
      <c r="O279" s="168"/>
      <c r="P279" s="168"/>
      <c r="Q279" s="168"/>
      <c r="R279" s="168"/>
      <c r="S279" s="168"/>
      <c r="T279" s="169"/>
      <c r="AT279" s="166" t="s">
        <v>152</v>
      </c>
      <c r="AU279" s="166" t="s">
        <v>84</v>
      </c>
      <c r="AV279" s="11" t="s">
        <v>24</v>
      </c>
      <c r="AW279" s="11" t="s">
        <v>39</v>
      </c>
      <c r="AX279" s="11" t="s">
        <v>75</v>
      </c>
      <c r="AY279" s="166" t="s">
        <v>143</v>
      </c>
    </row>
    <row r="280" spans="2:65" s="12" customFormat="1" ht="13.5">
      <c r="B280" s="170"/>
      <c r="D280" s="185" t="s">
        <v>152</v>
      </c>
      <c r="E280" s="193" t="s">
        <v>5</v>
      </c>
      <c r="F280" s="194" t="s">
        <v>382</v>
      </c>
      <c r="H280" s="195">
        <v>1</v>
      </c>
      <c r="L280" s="170"/>
      <c r="M280" s="174"/>
      <c r="N280" s="175"/>
      <c r="O280" s="175"/>
      <c r="P280" s="175"/>
      <c r="Q280" s="175"/>
      <c r="R280" s="175"/>
      <c r="S280" s="175"/>
      <c r="T280" s="176"/>
      <c r="AT280" s="171" t="s">
        <v>152</v>
      </c>
      <c r="AU280" s="171" t="s">
        <v>84</v>
      </c>
      <c r="AV280" s="12" t="s">
        <v>84</v>
      </c>
      <c r="AW280" s="12" t="s">
        <v>39</v>
      </c>
      <c r="AX280" s="12" t="s">
        <v>24</v>
      </c>
      <c r="AY280" s="171" t="s">
        <v>143</v>
      </c>
    </row>
    <row r="281" spans="2:65" s="1" customFormat="1" ht="22.5" customHeight="1">
      <c r="B281" s="150"/>
      <c r="C281" s="151" t="s">
        <v>383</v>
      </c>
      <c r="D281" s="151" t="s">
        <v>145</v>
      </c>
      <c r="E281" s="152" t="s">
        <v>384</v>
      </c>
      <c r="F281" s="153" t="s">
        <v>385</v>
      </c>
      <c r="G281" s="154" t="s">
        <v>298</v>
      </c>
      <c r="H281" s="155">
        <v>2</v>
      </c>
      <c r="I281" s="156">
        <v>174</v>
      </c>
      <c r="J281" s="156">
        <f>ROUND(I281*H281,2)</f>
        <v>348</v>
      </c>
      <c r="K281" s="153" t="s">
        <v>149</v>
      </c>
      <c r="L281" s="38"/>
      <c r="M281" s="157" t="s">
        <v>5</v>
      </c>
      <c r="N281" s="158" t="s">
        <v>46</v>
      </c>
      <c r="O281" s="159">
        <v>0.30099999999999999</v>
      </c>
      <c r="P281" s="159">
        <f>O281*H281</f>
        <v>0.60199999999999998</v>
      </c>
      <c r="Q281" s="159">
        <v>9.1800000000000007E-3</v>
      </c>
      <c r="R281" s="159">
        <f>Q281*H281</f>
        <v>1.8360000000000001E-2</v>
      </c>
      <c r="S281" s="159">
        <v>0</v>
      </c>
      <c r="T281" s="160">
        <f>S281*H281</f>
        <v>0</v>
      </c>
      <c r="AR281" s="24" t="s">
        <v>150</v>
      </c>
      <c r="AT281" s="24" t="s">
        <v>145</v>
      </c>
      <c r="AU281" s="24" t="s">
        <v>84</v>
      </c>
      <c r="AY281" s="24" t="s">
        <v>143</v>
      </c>
      <c r="BE281" s="161">
        <f>IF(N281="základní",J281,0)</f>
        <v>348</v>
      </c>
      <c r="BF281" s="161">
        <f>IF(N281="snížená",J281,0)</f>
        <v>0</v>
      </c>
      <c r="BG281" s="161">
        <f>IF(N281="zákl. přenesená",J281,0)</f>
        <v>0</v>
      </c>
      <c r="BH281" s="161">
        <f>IF(N281="sníž. přenesená",J281,0)</f>
        <v>0</v>
      </c>
      <c r="BI281" s="161">
        <f>IF(N281="nulová",J281,0)</f>
        <v>0</v>
      </c>
      <c r="BJ281" s="24" t="s">
        <v>24</v>
      </c>
      <c r="BK281" s="161">
        <f>ROUND(I281*H281,2)</f>
        <v>348</v>
      </c>
      <c r="BL281" s="24" t="s">
        <v>150</v>
      </c>
      <c r="BM281" s="24" t="s">
        <v>386</v>
      </c>
    </row>
    <row r="282" spans="2:65" s="11" customFormat="1" ht="13.5">
      <c r="B282" s="162"/>
      <c r="D282" s="163" t="s">
        <v>152</v>
      </c>
      <c r="E282" s="164" t="s">
        <v>5</v>
      </c>
      <c r="F282" s="165" t="s">
        <v>387</v>
      </c>
      <c r="H282" s="166" t="s">
        <v>5</v>
      </c>
      <c r="L282" s="162"/>
      <c r="M282" s="167"/>
      <c r="N282" s="168"/>
      <c r="O282" s="168"/>
      <c r="P282" s="168"/>
      <c r="Q282" s="168"/>
      <c r="R282" s="168"/>
      <c r="S282" s="168"/>
      <c r="T282" s="169"/>
      <c r="AT282" s="166" t="s">
        <v>152</v>
      </c>
      <c r="AU282" s="166" t="s">
        <v>84</v>
      </c>
      <c r="AV282" s="11" t="s">
        <v>24</v>
      </c>
      <c r="AW282" s="11" t="s">
        <v>39</v>
      </c>
      <c r="AX282" s="11" t="s">
        <v>75</v>
      </c>
      <c r="AY282" s="166" t="s">
        <v>143</v>
      </c>
    </row>
    <row r="283" spans="2:65" s="12" customFormat="1" ht="13.5">
      <c r="B283" s="170"/>
      <c r="D283" s="185" t="s">
        <v>152</v>
      </c>
      <c r="E283" s="193" t="s">
        <v>5</v>
      </c>
      <c r="F283" s="194" t="s">
        <v>305</v>
      </c>
      <c r="H283" s="195">
        <v>2</v>
      </c>
      <c r="L283" s="170"/>
      <c r="M283" s="174"/>
      <c r="N283" s="175"/>
      <c r="O283" s="175"/>
      <c r="P283" s="175"/>
      <c r="Q283" s="175"/>
      <c r="R283" s="175"/>
      <c r="S283" s="175"/>
      <c r="T283" s="176"/>
      <c r="AT283" s="171" t="s">
        <v>152</v>
      </c>
      <c r="AU283" s="171" t="s">
        <v>84</v>
      </c>
      <c r="AV283" s="12" t="s">
        <v>84</v>
      </c>
      <c r="AW283" s="12" t="s">
        <v>39</v>
      </c>
      <c r="AX283" s="12" t="s">
        <v>24</v>
      </c>
      <c r="AY283" s="171" t="s">
        <v>143</v>
      </c>
    </row>
    <row r="284" spans="2:65" s="1" customFormat="1" ht="22.5" customHeight="1">
      <c r="B284" s="150"/>
      <c r="C284" s="196" t="s">
        <v>388</v>
      </c>
      <c r="D284" s="196" t="s">
        <v>207</v>
      </c>
      <c r="E284" s="197" t="s">
        <v>389</v>
      </c>
      <c r="F284" s="198" t="s">
        <v>390</v>
      </c>
      <c r="G284" s="199" t="s">
        <v>298</v>
      </c>
      <c r="H284" s="200">
        <v>1</v>
      </c>
      <c r="I284" s="201">
        <v>1060</v>
      </c>
      <c r="J284" s="201">
        <f>ROUND(I284*H284,2)</f>
        <v>1060</v>
      </c>
      <c r="K284" s="198" t="s">
        <v>149</v>
      </c>
      <c r="L284" s="202"/>
      <c r="M284" s="203" t="s">
        <v>5</v>
      </c>
      <c r="N284" s="204" t="s">
        <v>46</v>
      </c>
      <c r="O284" s="159">
        <v>0</v>
      </c>
      <c r="P284" s="159">
        <f>O284*H284</f>
        <v>0</v>
      </c>
      <c r="Q284" s="159">
        <v>5.3999999999999999E-2</v>
      </c>
      <c r="R284" s="159">
        <f>Q284*H284</f>
        <v>5.3999999999999999E-2</v>
      </c>
      <c r="S284" s="159">
        <v>0</v>
      </c>
      <c r="T284" s="160">
        <f>S284*H284</f>
        <v>0</v>
      </c>
      <c r="AR284" s="24" t="s">
        <v>210</v>
      </c>
      <c r="AT284" s="24" t="s">
        <v>207</v>
      </c>
      <c r="AU284" s="24" t="s">
        <v>84</v>
      </c>
      <c r="AY284" s="24" t="s">
        <v>143</v>
      </c>
      <c r="BE284" s="161">
        <f>IF(N284="základní",J284,0)</f>
        <v>1060</v>
      </c>
      <c r="BF284" s="161">
        <f>IF(N284="snížená",J284,0)</f>
        <v>0</v>
      </c>
      <c r="BG284" s="161">
        <f>IF(N284="zákl. přenesená",J284,0)</f>
        <v>0</v>
      </c>
      <c r="BH284" s="161">
        <f>IF(N284="sníž. přenesená",J284,0)</f>
        <v>0</v>
      </c>
      <c r="BI284" s="161">
        <f>IF(N284="nulová",J284,0)</f>
        <v>0</v>
      </c>
      <c r="BJ284" s="24" t="s">
        <v>24</v>
      </c>
      <c r="BK284" s="161">
        <f>ROUND(I284*H284,2)</f>
        <v>1060</v>
      </c>
      <c r="BL284" s="24" t="s">
        <v>150</v>
      </c>
      <c r="BM284" s="24" t="s">
        <v>391</v>
      </c>
    </row>
    <row r="285" spans="2:65" s="1" customFormat="1" ht="22.5" customHeight="1">
      <c r="B285" s="150"/>
      <c r="C285" s="196" t="s">
        <v>392</v>
      </c>
      <c r="D285" s="196" t="s">
        <v>207</v>
      </c>
      <c r="E285" s="197" t="s">
        <v>393</v>
      </c>
      <c r="F285" s="198" t="s">
        <v>394</v>
      </c>
      <c r="G285" s="199" t="s">
        <v>298</v>
      </c>
      <c r="H285" s="200">
        <v>2</v>
      </c>
      <c r="I285" s="201">
        <v>2450</v>
      </c>
      <c r="J285" s="201">
        <f>ROUND(I285*H285,2)</f>
        <v>4900</v>
      </c>
      <c r="K285" s="198" t="s">
        <v>149</v>
      </c>
      <c r="L285" s="202"/>
      <c r="M285" s="203" t="s">
        <v>5</v>
      </c>
      <c r="N285" s="204" t="s">
        <v>46</v>
      </c>
      <c r="O285" s="159">
        <v>0</v>
      </c>
      <c r="P285" s="159">
        <f>O285*H285</f>
        <v>0</v>
      </c>
      <c r="Q285" s="159">
        <v>0.125</v>
      </c>
      <c r="R285" s="159">
        <f>Q285*H285</f>
        <v>0.25</v>
      </c>
      <c r="S285" s="159">
        <v>0</v>
      </c>
      <c r="T285" s="160">
        <f>S285*H285</f>
        <v>0</v>
      </c>
      <c r="AR285" s="24" t="s">
        <v>210</v>
      </c>
      <c r="AT285" s="24" t="s">
        <v>207</v>
      </c>
      <c r="AU285" s="24" t="s">
        <v>84</v>
      </c>
      <c r="AY285" s="24" t="s">
        <v>143</v>
      </c>
      <c r="BE285" s="161">
        <f>IF(N285="základní",J285,0)</f>
        <v>4900</v>
      </c>
      <c r="BF285" s="161">
        <f>IF(N285="snížená",J285,0)</f>
        <v>0</v>
      </c>
      <c r="BG285" s="161">
        <f>IF(N285="zákl. přenesená",J285,0)</f>
        <v>0</v>
      </c>
      <c r="BH285" s="161">
        <f>IF(N285="sníž. přenesená",J285,0)</f>
        <v>0</v>
      </c>
      <c r="BI285" s="161">
        <f>IF(N285="nulová",J285,0)</f>
        <v>0</v>
      </c>
      <c r="BJ285" s="24" t="s">
        <v>24</v>
      </c>
      <c r="BK285" s="161">
        <f>ROUND(I285*H285,2)</f>
        <v>4900</v>
      </c>
      <c r="BL285" s="24" t="s">
        <v>150</v>
      </c>
      <c r="BM285" s="24" t="s">
        <v>395</v>
      </c>
    </row>
    <row r="286" spans="2:65" s="10" customFormat="1" ht="29.85" customHeight="1">
      <c r="B286" s="137"/>
      <c r="D286" s="147" t="s">
        <v>74</v>
      </c>
      <c r="E286" s="148" t="s">
        <v>150</v>
      </c>
      <c r="F286" s="148" t="s">
        <v>396</v>
      </c>
      <c r="J286" s="149">
        <f>BK286</f>
        <v>44893.56</v>
      </c>
      <c r="L286" s="137"/>
      <c r="M286" s="141"/>
      <c r="N286" s="142"/>
      <c r="O286" s="142"/>
      <c r="P286" s="143">
        <f>SUM(P287:P330)</f>
        <v>22.335826000000001</v>
      </c>
      <c r="Q286" s="142"/>
      <c r="R286" s="143">
        <f>SUM(R287:R330)</f>
        <v>28.99800248</v>
      </c>
      <c r="S286" s="142"/>
      <c r="T286" s="144">
        <f>SUM(T287:T330)</f>
        <v>0</v>
      </c>
      <c r="AR286" s="138" t="s">
        <v>24</v>
      </c>
      <c r="AT286" s="145" t="s">
        <v>74</v>
      </c>
      <c r="AU286" s="145" t="s">
        <v>24</v>
      </c>
      <c r="AY286" s="138" t="s">
        <v>143</v>
      </c>
      <c r="BK286" s="146">
        <f>SUM(BK287:BK330)</f>
        <v>44893.56</v>
      </c>
    </row>
    <row r="287" spans="2:65" s="1" customFormat="1" ht="31.5" customHeight="1">
      <c r="B287" s="150"/>
      <c r="C287" s="151" t="s">
        <v>397</v>
      </c>
      <c r="D287" s="151" t="s">
        <v>145</v>
      </c>
      <c r="E287" s="152" t="s">
        <v>398</v>
      </c>
      <c r="F287" s="153" t="s">
        <v>399</v>
      </c>
      <c r="G287" s="154" t="s">
        <v>220</v>
      </c>
      <c r="H287" s="155">
        <v>1.2</v>
      </c>
      <c r="I287" s="156">
        <v>432</v>
      </c>
      <c r="J287" s="156">
        <f>ROUND(I287*H287,2)</f>
        <v>518.4</v>
      </c>
      <c r="K287" s="153" t="s">
        <v>5</v>
      </c>
      <c r="L287" s="38"/>
      <c r="M287" s="157" t="s">
        <v>5</v>
      </c>
      <c r="N287" s="158" t="s">
        <v>46</v>
      </c>
      <c r="O287" s="159">
        <v>0.108</v>
      </c>
      <c r="P287" s="159">
        <f>O287*H287</f>
        <v>0.12959999999999999</v>
      </c>
      <c r="Q287" s="159">
        <v>8.5100000000000002E-3</v>
      </c>
      <c r="R287" s="159">
        <f>Q287*H287</f>
        <v>1.0212000000000001E-2</v>
      </c>
      <c r="S287" s="159">
        <v>0</v>
      </c>
      <c r="T287" s="160">
        <f>S287*H287</f>
        <v>0</v>
      </c>
      <c r="AR287" s="24" t="s">
        <v>150</v>
      </c>
      <c r="AT287" s="24" t="s">
        <v>145</v>
      </c>
      <c r="AU287" s="24" t="s">
        <v>84</v>
      </c>
      <c r="AY287" s="24" t="s">
        <v>143</v>
      </c>
      <c r="BE287" s="161">
        <f>IF(N287="základní",J287,0)</f>
        <v>518.4</v>
      </c>
      <c r="BF287" s="161">
        <f>IF(N287="snížená",J287,0)</f>
        <v>0</v>
      </c>
      <c r="BG287" s="161">
        <f>IF(N287="zákl. přenesená",J287,0)</f>
        <v>0</v>
      </c>
      <c r="BH287" s="161">
        <f>IF(N287="sníž. přenesená",J287,0)</f>
        <v>0</v>
      </c>
      <c r="BI287" s="161">
        <f>IF(N287="nulová",J287,0)</f>
        <v>0</v>
      </c>
      <c r="BJ287" s="24" t="s">
        <v>24</v>
      </c>
      <c r="BK287" s="161">
        <f>ROUND(I287*H287,2)</f>
        <v>518.4</v>
      </c>
      <c r="BL287" s="24" t="s">
        <v>150</v>
      </c>
      <c r="BM287" s="24" t="s">
        <v>400</v>
      </c>
    </row>
    <row r="288" spans="2:65" s="11" customFormat="1" ht="13.5">
      <c r="B288" s="162"/>
      <c r="D288" s="163" t="s">
        <v>152</v>
      </c>
      <c r="E288" s="164" t="s">
        <v>5</v>
      </c>
      <c r="F288" s="165" t="s">
        <v>401</v>
      </c>
      <c r="H288" s="166" t="s">
        <v>5</v>
      </c>
      <c r="L288" s="162"/>
      <c r="M288" s="167"/>
      <c r="N288" s="168"/>
      <c r="O288" s="168"/>
      <c r="P288" s="168"/>
      <c r="Q288" s="168"/>
      <c r="R288" s="168"/>
      <c r="S288" s="168"/>
      <c r="T288" s="169"/>
      <c r="AT288" s="166" t="s">
        <v>152</v>
      </c>
      <c r="AU288" s="166" t="s">
        <v>84</v>
      </c>
      <c r="AV288" s="11" t="s">
        <v>24</v>
      </c>
      <c r="AW288" s="11" t="s">
        <v>39</v>
      </c>
      <c r="AX288" s="11" t="s">
        <v>75</v>
      </c>
      <c r="AY288" s="166" t="s">
        <v>143</v>
      </c>
    </row>
    <row r="289" spans="2:65" s="12" customFormat="1" ht="13.5">
      <c r="B289" s="170"/>
      <c r="D289" s="185" t="s">
        <v>152</v>
      </c>
      <c r="E289" s="193" t="s">
        <v>5</v>
      </c>
      <c r="F289" s="194" t="s">
        <v>402</v>
      </c>
      <c r="H289" s="195">
        <v>1.2</v>
      </c>
      <c r="L289" s="170"/>
      <c r="M289" s="174"/>
      <c r="N289" s="175"/>
      <c r="O289" s="175"/>
      <c r="P289" s="175"/>
      <c r="Q289" s="175"/>
      <c r="R289" s="175"/>
      <c r="S289" s="175"/>
      <c r="T289" s="176"/>
      <c r="AT289" s="171" t="s">
        <v>152</v>
      </c>
      <c r="AU289" s="171" t="s">
        <v>84</v>
      </c>
      <c r="AV289" s="12" t="s">
        <v>84</v>
      </c>
      <c r="AW289" s="12" t="s">
        <v>39</v>
      </c>
      <c r="AX289" s="12" t="s">
        <v>24</v>
      </c>
      <c r="AY289" s="171" t="s">
        <v>143</v>
      </c>
    </row>
    <row r="290" spans="2:65" s="1" customFormat="1" ht="22.5" customHeight="1">
      <c r="B290" s="150"/>
      <c r="C290" s="151" t="s">
        <v>403</v>
      </c>
      <c r="D290" s="151" t="s">
        <v>145</v>
      </c>
      <c r="E290" s="152" t="s">
        <v>404</v>
      </c>
      <c r="F290" s="153" t="s">
        <v>405</v>
      </c>
      <c r="G290" s="154" t="s">
        <v>220</v>
      </c>
      <c r="H290" s="155">
        <v>0.61599999999999999</v>
      </c>
      <c r="I290" s="156">
        <v>630</v>
      </c>
      <c r="J290" s="156">
        <f>ROUND(I290*H290,2)</f>
        <v>388.08</v>
      </c>
      <c r="K290" s="153" t="s">
        <v>5</v>
      </c>
      <c r="L290" s="38"/>
      <c r="M290" s="157" t="s">
        <v>5</v>
      </c>
      <c r="N290" s="158" t="s">
        <v>46</v>
      </c>
      <c r="O290" s="159">
        <v>0.38800000000000001</v>
      </c>
      <c r="P290" s="159">
        <f>O290*H290</f>
        <v>0.239008</v>
      </c>
      <c r="Q290" s="159">
        <v>2.2190000000000001E-2</v>
      </c>
      <c r="R290" s="159">
        <f>Q290*H290</f>
        <v>1.366904E-2</v>
      </c>
      <c r="S290" s="159">
        <v>0</v>
      </c>
      <c r="T290" s="160">
        <f>S290*H290</f>
        <v>0</v>
      </c>
      <c r="AR290" s="24" t="s">
        <v>150</v>
      </c>
      <c r="AT290" s="24" t="s">
        <v>145</v>
      </c>
      <c r="AU290" s="24" t="s">
        <v>84</v>
      </c>
      <c r="AY290" s="24" t="s">
        <v>143</v>
      </c>
      <c r="BE290" s="161">
        <f>IF(N290="základní",J290,0)</f>
        <v>388.08</v>
      </c>
      <c r="BF290" s="161">
        <f>IF(N290="snížená",J290,0)</f>
        <v>0</v>
      </c>
      <c r="BG290" s="161">
        <f>IF(N290="zákl. přenesená",J290,0)</f>
        <v>0</v>
      </c>
      <c r="BH290" s="161">
        <f>IF(N290="sníž. přenesená",J290,0)</f>
        <v>0</v>
      </c>
      <c r="BI290" s="161">
        <f>IF(N290="nulová",J290,0)</f>
        <v>0</v>
      </c>
      <c r="BJ290" s="24" t="s">
        <v>24</v>
      </c>
      <c r="BK290" s="161">
        <f>ROUND(I290*H290,2)</f>
        <v>388.08</v>
      </c>
      <c r="BL290" s="24" t="s">
        <v>150</v>
      </c>
      <c r="BM290" s="24" t="s">
        <v>406</v>
      </c>
    </row>
    <row r="291" spans="2:65" s="11" customFormat="1" ht="13.5">
      <c r="B291" s="162"/>
      <c r="D291" s="163" t="s">
        <v>152</v>
      </c>
      <c r="E291" s="164" t="s">
        <v>5</v>
      </c>
      <c r="F291" s="165" t="s">
        <v>407</v>
      </c>
      <c r="H291" s="166" t="s">
        <v>5</v>
      </c>
      <c r="L291" s="162"/>
      <c r="M291" s="167"/>
      <c r="N291" s="168"/>
      <c r="O291" s="168"/>
      <c r="P291" s="168"/>
      <c r="Q291" s="168"/>
      <c r="R291" s="168"/>
      <c r="S291" s="168"/>
      <c r="T291" s="169"/>
      <c r="AT291" s="166" t="s">
        <v>152</v>
      </c>
      <c r="AU291" s="166" t="s">
        <v>84</v>
      </c>
      <c r="AV291" s="11" t="s">
        <v>24</v>
      </c>
      <c r="AW291" s="11" t="s">
        <v>39</v>
      </c>
      <c r="AX291" s="11" t="s">
        <v>75</v>
      </c>
      <c r="AY291" s="166" t="s">
        <v>143</v>
      </c>
    </row>
    <row r="292" spans="2:65" s="11" customFormat="1" ht="13.5">
      <c r="B292" s="162"/>
      <c r="D292" s="163" t="s">
        <v>152</v>
      </c>
      <c r="E292" s="164" t="s">
        <v>5</v>
      </c>
      <c r="F292" s="165" t="s">
        <v>408</v>
      </c>
      <c r="H292" s="166" t="s">
        <v>5</v>
      </c>
      <c r="L292" s="162"/>
      <c r="M292" s="167"/>
      <c r="N292" s="168"/>
      <c r="O292" s="168"/>
      <c r="P292" s="168"/>
      <c r="Q292" s="168"/>
      <c r="R292" s="168"/>
      <c r="S292" s="168"/>
      <c r="T292" s="169"/>
      <c r="AT292" s="166" t="s">
        <v>152</v>
      </c>
      <c r="AU292" s="166" t="s">
        <v>84</v>
      </c>
      <c r="AV292" s="11" t="s">
        <v>24</v>
      </c>
      <c r="AW292" s="11" t="s">
        <v>39</v>
      </c>
      <c r="AX292" s="11" t="s">
        <v>75</v>
      </c>
      <c r="AY292" s="166" t="s">
        <v>143</v>
      </c>
    </row>
    <row r="293" spans="2:65" s="12" customFormat="1" ht="13.5">
      <c r="B293" s="170"/>
      <c r="D293" s="163" t="s">
        <v>152</v>
      </c>
      <c r="E293" s="171" t="s">
        <v>5</v>
      </c>
      <c r="F293" s="172" t="s">
        <v>409</v>
      </c>
      <c r="H293" s="173">
        <v>0.20399999999999999</v>
      </c>
      <c r="L293" s="170"/>
      <c r="M293" s="174"/>
      <c r="N293" s="175"/>
      <c r="O293" s="175"/>
      <c r="P293" s="175"/>
      <c r="Q293" s="175"/>
      <c r="R293" s="175"/>
      <c r="S293" s="175"/>
      <c r="T293" s="176"/>
      <c r="AT293" s="171" t="s">
        <v>152</v>
      </c>
      <c r="AU293" s="171" t="s">
        <v>84</v>
      </c>
      <c r="AV293" s="12" t="s">
        <v>84</v>
      </c>
      <c r="AW293" s="12" t="s">
        <v>39</v>
      </c>
      <c r="AX293" s="12" t="s">
        <v>75</v>
      </c>
      <c r="AY293" s="171" t="s">
        <v>143</v>
      </c>
    </row>
    <row r="294" spans="2:65" s="11" customFormat="1" ht="13.5">
      <c r="B294" s="162"/>
      <c r="D294" s="163" t="s">
        <v>152</v>
      </c>
      <c r="E294" s="164" t="s">
        <v>5</v>
      </c>
      <c r="F294" s="165" t="s">
        <v>410</v>
      </c>
      <c r="H294" s="166" t="s">
        <v>5</v>
      </c>
      <c r="L294" s="162"/>
      <c r="M294" s="167"/>
      <c r="N294" s="168"/>
      <c r="O294" s="168"/>
      <c r="P294" s="168"/>
      <c r="Q294" s="168"/>
      <c r="R294" s="168"/>
      <c r="S294" s="168"/>
      <c r="T294" s="169"/>
      <c r="AT294" s="166" t="s">
        <v>152</v>
      </c>
      <c r="AU294" s="166" t="s">
        <v>84</v>
      </c>
      <c r="AV294" s="11" t="s">
        <v>24</v>
      </c>
      <c r="AW294" s="11" t="s">
        <v>39</v>
      </c>
      <c r="AX294" s="11" t="s">
        <v>75</v>
      </c>
      <c r="AY294" s="166" t="s">
        <v>143</v>
      </c>
    </row>
    <row r="295" spans="2:65" s="12" customFormat="1" ht="13.5">
      <c r="B295" s="170"/>
      <c r="D295" s="163" t="s">
        <v>152</v>
      </c>
      <c r="E295" s="171" t="s">
        <v>5</v>
      </c>
      <c r="F295" s="172" t="s">
        <v>411</v>
      </c>
      <c r="H295" s="173">
        <v>0.41199999999999998</v>
      </c>
      <c r="L295" s="170"/>
      <c r="M295" s="174"/>
      <c r="N295" s="175"/>
      <c r="O295" s="175"/>
      <c r="P295" s="175"/>
      <c r="Q295" s="175"/>
      <c r="R295" s="175"/>
      <c r="S295" s="175"/>
      <c r="T295" s="176"/>
      <c r="AT295" s="171" t="s">
        <v>152</v>
      </c>
      <c r="AU295" s="171" t="s">
        <v>84</v>
      </c>
      <c r="AV295" s="12" t="s">
        <v>84</v>
      </c>
      <c r="AW295" s="12" t="s">
        <v>39</v>
      </c>
      <c r="AX295" s="12" t="s">
        <v>75</v>
      </c>
      <c r="AY295" s="171" t="s">
        <v>143</v>
      </c>
    </row>
    <row r="296" spans="2:65" s="14" customFormat="1" ht="13.5">
      <c r="B296" s="184"/>
      <c r="D296" s="185" t="s">
        <v>152</v>
      </c>
      <c r="E296" s="186" t="s">
        <v>5</v>
      </c>
      <c r="F296" s="187" t="s">
        <v>165</v>
      </c>
      <c r="H296" s="188">
        <v>0.61599999999999999</v>
      </c>
      <c r="L296" s="184"/>
      <c r="M296" s="189"/>
      <c r="N296" s="190"/>
      <c r="O296" s="190"/>
      <c r="P296" s="190"/>
      <c r="Q296" s="190"/>
      <c r="R296" s="190"/>
      <c r="S296" s="190"/>
      <c r="T296" s="191"/>
      <c r="AT296" s="192" t="s">
        <v>152</v>
      </c>
      <c r="AU296" s="192" t="s">
        <v>84</v>
      </c>
      <c r="AV296" s="14" t="s">
        <v>150</v>
      </c>
      <c r="AW296" s="14" t="s">
        <v>39</v>
      </c>
      <c r="AX296" s="14" t="s">
        <v>24</v>
      </c>
      <c r="AY296" s="192" t="s">
        <v>143</v>
      </c>
    </row>
    <row r="297" spans="2:65" s="1" customFormat="1" ht="22.5" customHeight="1">
      <c r="B297" s="150"/>
      <c r="C297" s="151" t="s">
        <v>412</v>
      </c>
      <c r="D297" s="151" t="s">
        <v>145</v>
      </c>
      <c r="E297" s="152" t="s">
        <v>413</v>
      </c>
      <c r="F297" s="153" t="s">
        <v>414</v>
      </c>
      <c r="G297" s="154" t="s">
        <v>148</v>
      </c>
      <c r="H297" s="155">
        <v>10.012</v>
      </c>
      <c r="I297" s="156">
        <v>2750</v>
      </c>
      <c r="J297" s="156">
        <f>ROUND(I297*H297,2)</f>
        <v>27533</v>
      </c>
      <c r="K297" s="153" t="s">
        <v>149</v>
      </c>
      <c r="L297" s="38"/>
      <c r="M297" s="157" t="s">
        <v>5</v>
      </c>
      <c r="N297" s="158" t="s">
        <v>46</v>
      </c>
      <c r="O297" s="159">
        <v>1.224</v>
      </c>
      <c r="P297" s="159">
        <f>O297*H297</f>
        <v>12.254688</v>
      </c>
      <c r="Q297" s="159">
        <v>2.45343</v>
      </c>
      <c r="R297" s="159">
        <f>Q297*H297</f>
        <v>24.563741160000003</v>
      </c>
      <c r="S297" s="159">
        <v>0</v>
      </c>
      <c r="T297" s="160">
        <f>S297*H297</f>
        <v>0</v>
      </c>
      <c r="AR297" s="24" t="s">
        <v>150</v>
      </c>
      <c r="AT297" s="24" t="s">
        <v>145</v>
      </c>
      <c r="AU297" s="24" t="s">
        <v>84</v>
      </c>
      <c r="AY297" s="24" t="s">
        <v>143</v>
      </c>
      <c r="BE297" s="161">
        <f>IF(N297="základní",J297,0)</f>
        <v>27533</v>
      </c>
      <c r="BF297" s="161">
        <f>IF(N297="snížená",J297,0)</f>
        <v>0</v>
      </c>
      <c r="BG297" s="161">
        <f>IF(N297="zákl. přenesená",J297,0)</f>
        <v>0</v>
      </c>
      <c r="BH297" s="161">
        <f>IF(N297="sníž. přenesená",J297,0)</f>
        <v>0</v>
      </c>
      <c r="BI297" s="161">
        <f>IF(N297="nulová",J297,0)</f>
        <v>0</v>
      </c>
      <c r="BJ297" s="24" t="s">
        <v>24</v>
      </c>
      <c r="BK297" s="161">
        <f>ROUND(I297*H297,2)</f>
        <v>27533</v>
      </c>
      <c r="BL297" s="24" t="s">
        <v>150</v>
      </c>
      <c r="BM297" s="24" t="s">
        <v>415</v>
      </c>
    </row>
    <row r="298" spans="2:65" s="11" customFormat="1" ht="13.5">
      <c r="B298" s="162"/>
      <c r="D298" s="163" t="s">
        <v>152</v>
      </c>
      <c r="E298" s="164" t="s">
        <v>5</v>
      </c>
      <c r="F298" s="165" t="s">
        <v>401</v>
      </c>
      <c r="H298" s="166" t="s">
        <v>5</v>
      </c>
      <c r="L298" s="162"/>
      <c r="M298" s="167"/>
      <c r="N298" s="168"/>
      <c r="O298" s="168"/>
      <c r="P298" s="168"/>
      <c r="Q298" s="168"/>
      <c r="R298" s="168"/>
      <c r="S298" s="168"/>
      <c r="T298" s="169"/>
      <c r="AT298" s="166" t="s">
        <v>152</v>
      </c>
      <c r="AU298" s="166" t="s">
        <v>84</v>
      </c>
      <c r="AV298" s="11" t="s">
        <v>24</v>
      </c>
      <c r="AW298" s="11" t="s">
        <v>39</v>
      </c>
      <c r="AX298" s="11" t="s">
        <v>75</v>
      </c>
      <c r="AY298" s="166" t="s">
        <v>143</v>
      </c>
    </row>
    <row r="299" spans="2:65" s="12" customFormat="1" ht="13.5">
      <c r="B299" s="170"/>
      <c r="D299" s="163" t="s">
        <v>152</v>
      </c>
      <c r="E299" s="171" t="s">
        <v>5</v>
      </c>
      <c r="F299" s="172" t="s">
        <v>416</v>
      </c>
      <c r="H299" s="173">
        <v>0.21</v>
      </c>
      <c r="L299" s="170"/>
      <c r="M299" s="174"/>
      <c r="N299" s="175"/>
      <c r="O299" s="175"/>
      <c r="P299" s="175"/>
      <c r="Q299" s="175"/>
      <c r="R299" s="175"/>
      <c r="S299" s="175"/>
      <c r="T299" s="176"/>
      <c r="AT299" s="171" t="s">
        <v>152</v>
      </c>
      <c r="AU299" s="171" t="s">
        <v>84</v>
      </c>
      <c r="AV299" s="12" t="s">
        <v>84</v>
      </c>
      <c r="AW299" s="12" t="s">
        <v>39</v>
      </c>
      <c r="AX299" s="12" t="s">
        <v>75</v>
      </c>
      <c r="AY299" s="171" t="s">
        <v>143</v>
      </c>
    </row>
    <row r="300" spans="2:65" s="11" customFormat="1" ht="13.5">
      <c r="B300" s="162"/>
      <c r="D300" s="163" t="s">
        <v>152</v>
      </c>
      <c r="E300" s="164" t="s">
        <v>5</v>
      </c>
      <c r="F300" s="165" t="s">
        <v>417</v>
      </c>
      <c r="H300" s="166" t="s">
        <v>5</v>
      </c>
      <c r="L300" s="162"/>
      <c r="M300" s="167"/>
      <c r="N300" s="168"/>
      <c r="O300" s="168"/>
      <c r="P300" s="168"/>
      <c r="Q300" s="168"/>
      <c r="R300" s="168"/>
      <c r="S300" s="168"/>
      <c r="T300" s="169"/>
      <c r="AT300" s="166" t="s">
        <v>152</v>
      </c>
      <c r="AU300" s="166" t="s">
        <v>84</v>
      </c>
      <c r="AV300" s="11" t="s">
        <v>24</v>
      </c>
      <c r="AW300" s="11" t="s">
        <v>39</v>
      </c>
      <c r="AX300" s="11" t="s">
        <v>75</v>
      </c>
      <c r="AY300" s="166" t="s">
        <v>143</v>
      </c>
    </row>
    <row r="301" spans="2:65" s="11" customFormat="1" ht="13.5">
      <c r="B301" s="162"/>
      <c r="D301" s="163" t="s">
        <v>152</v>
      </c>
      <c r="E301" s="164" t="s">
        <v>5</v>
      </c>
      <c r="F301" s="165" t="s">
        <v>418</v>
      </c>
      <c r="H301" s="166" t="s">
        <v>5</v>
      </c>
      <c r="L301" s="162"/>
      <c r="M301" s="167"/>
      <c r="N301" s="168"/>
      <c r="O301" s="168"/>
      <c r="P301" s="168"/>
      <c r="Q301" s="168"/>
      <c r="R301" s="168"/>
      <c r="S301" s="168"/>
      <c r="T301" s="169"/>
      <c r="AT301" s="166" t="s">
        <v>152</v>
      </c>
      <c r="AU301" s="166" t="s">
        <v>84</v>
      </c>
      <c r="AV301" s="11" t="s">
        <v>24</v>
      </c>
      <c r="AW301" s="11" t="s">
        <v>39</v>
      </c>
      <c r="AX301" s="11" t="s">
        <v>75</v>
      </c>
      <c r="AY301" s="166" t="s">
        <v>143</v>
      </c>
    </row>
    <row r="302" spans="2:65" s="12" customFormat="1" ht="13.5">
      <c r="B302" s="170"/>
      <c r="D302" s="163" t="s">
        <v>152</v>
      </c>
      <c r="E302" s="171" t="s">
        <v>5</v>
      </c>
      <c r="F302" s="172" t="s">
        <v>419</v>
      </c>
      <c r="H302" s="173">
        <v>8.2000000000000003E-2</v>
      </c>
      <c r="L302" s="170"/>
      <c r="M302" s="174"/>
      <c r="N302" s="175"/>
      <c r="O302" s="175"/>
      <c r="P302" s="175"/>
      <c r="Q302" s="175"/>
      <c r="R302" s="175"/>
      <c r="S302" s="175"/>
      <c r="T302" s="176"/>
      <c r="AT302" s="171" t="s">
        <v>152</v>
      </c>
      <c r="AU302" s="171" t="s">
        <v>84</v>
      </c>
      <c r="AV302" s="12" t="s">
        <v>84</v>
      </c>
      <c r="AW302" s="12" t="s">
        <v>39</v>
      </c>
      <c r="AX302" s="12" t="s">
        <v>75</v>
      </c>
      <c r="AY302" s="171" t="s">
        <v>143</v>
      </c>
    </row>
    <row r="303" spans="2:65" s="11" customFormat="1" ht="13.5">
      <c r="B303" s="162"/>
      <c r="D303" s="163" t="s">
        <v>152</v>
      </c>
      <c r="E303" s="164" t="s">
        <v>5</v>
      </c>
      <c r="F303" s="165" t="s">
        <v>420</v>
      </c>
      <c r="H303" s="166" t="s">
        <v>5</v>
      </c>
      <c r="L303" s="162"/>
      <c r="M303" s="167"/>
      <c r="N303" s="168"/>
      <c r="O303" s="168"/>
      <c r="P303" s="168"/>
      <c r="Q303" s="168"/>
      <c r="R303" s="168"/>
      <c r="S303" s="168"/>
      <c r="T303" s="169"/>
      <c r="AT303" s="166" t="s">
        <v>152</v>
      </c>
      <c r="AU303" s="166" t="s">
        <v>84</v>
      </c>
      <c r="AV303" s="11" t="s">
        <v>24</v>
      </c>
      <c r="AW303" s="11" t="s">
        <v>39</v>
      </c>
      <c r="AX303" s="11" t="s">
        <v>75</v>
      </c>
      <c r="AY303" s="166" t="s">
        <v>143</v>
      </c>
    </row>
    <row r="304" spans="2:65" s="11" customFormat="1" ht="13.5">
      <c r="B304" s="162"/>
      <c r="D304" s="163" t="s">
        <v>152</v>
      </c>
      <c r="E304" s="164" t="s">
        <v>5</v>
      </c>
      <c r="F304" s="165" t="s">
        <v>421</v>
      </c>
      <c r="H304" s="166" t="s">
        <v>5</v>
      </c>
      <c r="L304" s="162"/>
      <c r="M304" s="167"/>
      <c r="N304" s="168"/>
      <c r="O304" s="168"/>
      <c r="P304" s="168"/>
      <c r="Q304" s="168"/>
      <c r="R304" s="168"/>
      <c r="S304" s="168"/>
      <c r="T304" s="169"/>
      <c r="AT304" s="166" t="s">
        <v>152</v>
      </c>
      <c r="AU304" s="166" t="s">
        <v>84</v>
      </c>
      <c r="AV304" s="11" t="s">
        <v>24</v>
      </c>
      <c r="AW304" s="11" t="s">
        <v>39</v>
      </c>
      <c r="AX304" s="11" t="s">
        <v>75</v>
      </c>
      <c r="AY304" s="166" t="s">
        <v>143</v>
      </c>
    </row>
    <row r="305" spans="2:65" s="12" customFormat="1" ht="13.5">
      <c r="B305" s="170"/>
      <c r="D305" s="163" t="s">
        <v>152</v>
      </c>
      <c r="E305" s="171" t="s">
        <v>5</v>
      </c>
      <c r="F305" s="172" t="s">
        <v>422</v>
      </c>
      <c r="H305" s="173">
        <v>9.7200000000000006</v>
      </c>
      <c r="L305" s="170"/>
      <c r="M305" s="174"/>
      <c r="N305" s="175"/>
      <c r="O305" s="175"/>
      <c r="P305" s="175"/>
      <c r="Q305" s="175"/>
      <c r="R305" s="175"/>
      <c r="S305" s="175"/>
      <c r="T305" s="176"/>
      <c r="AT305" s="171" t="s">
        <v>152</v>
      </c>
      <c r="AU305" s="171" t="s">
        <v>84</v>
      </c>
      <c r="AV305" s="12" t="s">
        <v>84</v>
      </c>
      <c r="AW305" s="12" t="s">
        <v>39</v>
      </c>
      <c r="AX305" s="12" t="s">
        <v>75</v>
      </c>
      <c r="AY305" s="171" t="s">
        <v>143</v>
      </c>
    </row>
    <row r="306" spans="2:65" s="14" customFormat="1" ht="13.5">
      <c r="B306" s="184"/>
      <c r="D306" s="185" t="s">
        <v>152</v>
      </c>
      <c r="E306" s="186" t="s">
        <v>5</v>
      </c>
      <c r="F306" s="187" t="s">
        <v>165</v>
      </c>
      <c r="H306" s="188">
        <v>10.012</v>
      </c>
      <c r="L306" s="184"/>
      <c r="M306" s="189"/>
      <c r="N306" s="190"/>
      <c r="O306" s="190"/>
      <c r="P306" s="190"/>
      <c r="Q306" s="190"/>
      <c r="R306" s="190"/>
      <c r="S306" s="190"/>
      <c r="T306" s="191"/>
      <c r="AT306" s="192" t="s">
        <v>152</v>
      </c>
      <c r="AU306" s="192" t="s">
        <v>84</v>
      </c>
      <c r="AV306" s="14" t="s">
        <v>150</v>
      </c>
      <c r="AW306" s="14" t="s">
        <v>39</v>
      </c>
      <c r="AX306" s="14" t="s">
        <v>24</v>
      </c>
      <c r="AY306" s="192" t="s">
        <v>143</v>
      </c>
    </row>
    <row r="307" spans="2:65" s="1" customFormat="1" ht="22.5" customHeight="1">
      <c r="B307" s="150"/>
      <c r="C307" s="151" t="s">
        <v>423</v>
      </c>
      <c r="D307" s="151" t="s">
        <v>145</v>
      </c>
      <c r="E307" s="152" t="s">
        <v>424</v>
      </c>
      <c r="F307" s="153" t="s">
        <v>425</v>
      </c>
      <c r="G307" s="154" t="s">
        <v>182</v>
      </c>
      <c r="H307" s="155">
        <v>0.27800000000000002</v>
      </c>
      <c r="I307" s="156">
        <v>25300</v>
      </c>
      <c r="J307" s="156">
        <f>ROUND(I307*H307,2)</f>
        <v>7033.4</v>
      </c>
      <c r="K307" s="153" t="s">
        <v>149</v>
      </c>
      <c r="L307" s="38"/>
      <c r="M307" s="157" t="s">
        <v>5</v>
      </c>
      <c r="N307" s="158" t="s">
        <v>46</v>
      </c>
      <c r="O307" s="159">
        <v>15.211</v>
      </c>
      <c r="P307" s="159">
        <f>O307*H307</f>
        <v>4.2286580000000002</v>
      </c>
      <c r="Q307" s="159">
        <v>1.0530600000000001</v>
      </c>
      <c r="R307" s="159">
        <f>Q307*H307</f>
        <v>0.29275068000000004</v>
      </c>
      <c r="S307" s="159">
        <v>0</v>
      </c>
      <c r="T307" s="160">
        <f>S307*H307</f>
        <v>0</v>
      </c>
      <c r="AR307" s="24" t="s">
        <v>150</v>
      </c>
      <c r="AT307" s="24" t="s">
        <v>145</v>
      </c>
      <c r="AU307" s="24" t="s">
        <v>84</v>
      </c>
      <c r="AY307" s="24" t="s">
        <v>143</v>
      </c>
      <c r="BE307" s="161">
        <f>IF(N307="základní",J307,0)</f>
        <v>7033.4</v>
      </c>
      <c r="BF307" s="161">
        <f>IF(N307="snížená",J307,0)</f>
        <v>0</v>
      </c>
      <c r="BG307" s="161">
        <f>IF(N307="zákl. přenesená",J307,0)</f>
        <v>0</v>
      </c>
      <c r="BH307" s="161">
        <f>IF(N307="sníž. přenesená",J307,0)</f>
        <v>0</v>
      </c>
      <c r="BI307" s="161">
        <f>IF(N307="nulová",J307,0)</f>
        <v>0</v>
      </c>
      <c r="BJ307" s="24" t="s">
        <v>24</v>
      </c>
      <c r="BK307" s="161">
        <f>ROUND(I307*H307,2)</f>
        <v>7033.4</v>
      </c>
      <c r="BL307" s="24" t="s">
        <v>150</v>
      </c>
      <c r="BM307" s="24" t="s">
        <v>426</v>
      </c>
    </row>
    <row r="308" spans="2:65" s="11" customFormat="1" ht="13.5">
      <c r="B308" s="162"/>
      <c r="D308" s="163" t="s">
        <v>152</v>
      </c>
      <c r="E308" s="164" t="s">
        <v>5</v>
      </c>
      <c r="F308" s="165" t="s">
        <v>401</v>
      </c>
      <c r="H308" s="166" t="s">
        <v>5</v>
      </c>
      <c r="L308" s="162"/>
      <c r="M308" s="167"/>
      <c r="N308" s="168"/>
      <c r="O308" s="168"/>
      <c r="P308" s="168"/>
      <c r="Q308" s="168"/>
      <c r="R308" s="168"/>
      <c r="S308" s="168"/>
      <c r="T308" s="169"/>
      <c r="AT308" s="166" t="s">
        <v>152</v>
      </c>
      <c r="AU308" s="166" t="s">
        <v>84</v>
      </c>
      <c r="AV308" s="11" t="s">
        <v>24</v>
      </c>
      <c r="AW308" s="11" t="s">
        <v>39</v>
      </c>
      <c r="AX308" s="11" t="s">
        <v>75</v>
      </c>
      <c r="AY308" s="166" t="s">
        <v>143</v>
      </c>
    </row>
    <row r="309" spans="2:65" s="11" customFormat="1" ht="13.5">
      <c r="B309" s="162"/>
      <c r="D309" s="163" t="s">
        <v>152</v>
      </c>
      <c r="E309" s="164" t="s">
        <v>5</v>
      </c>
      <c r="F309" s="165" t="s">
        <v>427</v>
      </c>
      <c r="H309" s="166" t="s">
        <v>5</v>
      </c>
      <c r="L309" s="162"/>
      <c r="M309" s="167"/>
      <c r="N309" s="168"/>
      <c r="O309" s="168"/>
      <c r="P309" s="168"/>
      <c r="Q309" s="168"/>
      <c r="R309" s="168"/>
      <c r="S309" s="168"/>
      <c r="T309" s="169"/>
      <c r="AT309" s="166" t="s">
        <v>152</v>
      </c>
      <c r="AU309" s="166" t="s">
        <v>84</v>
      </c>
      <c r="AV309" s="11" t="s">
        <v>24</v>
      </c>
      <c r="AW309" s="11" t="s">
        <v>39</v>
      </c>
      <c r="AX309" s="11" t="s">
        <v>75</v>
      </c>
      <c r="AY309" s="166" t="s">
        <v>143</v>
      </c>
    </row>
    <row r="310" spans="2:65" s="12" customFormat="1" ht="13.5">
      <c r="B310" s="170"/>
      <c r="D310" s="163" t="s">
        <v>152</v>
      </c>
      <c r="E310" s="171" t="s">
        <v>5</v>
      </c>
      <c r="F310" s="172" t="s">
        <v>428</v>
      </c>
      <c r="H310" s="173">
        <v>4.0000000000000001E-3</v>
      </c>
      <c r="L310" s="170"/>
      <c r="M310" s="174"/>
      <c r="N310" s="175"/>
      <c r="O310" s="175"/>
      <c r="P310" s="175"/>
      <c r="Q310" s="175"/>
      <c r="R310" s="175"/>
      <c r="S310" s="175"/>
      <c r="T310" s="176"/>
      <c r="AT310" s="171" t="s">
        <v>152</v>
      </c>
      <c r="AU310" s="171" t="s">
        <v>84</v>
      </c>
      <c r="AV310" s="12" t="s">
        <v>84</v>
      </c>
      <c r="AW310" s="12" t="s">
        <v>39</v>
      </c>
      <c r="AX310" s="12" t="s">
        <v>75</v>
      </c>
      <c r="AY310" s="171" t="s">
        <v>143</v>
      </c>
    </row>
    <row r="311" spans="2:65" s="11" customFormat="1" ht="13.5">
      <c r="B311" s="162"/>
      <c r="D311" s="163" t="s">
        <v>152</v>
      </c>
      <c r="E311" s="164" t="s">
        <v>5</v>
      </c>
      <c r="F311" s="165" t="s">
        <v>417</v>
      </c>
      <c r="H311" s="166" t="s">
        <v>5</v>
      </c>
      <c r="L311" s="162"/>
      <c r="M311" s="167"/>
      <c r="N311" s="168"/>
      <c r="O311" s="168"/>
      <c r="P311" s="168"/>
      <c r="Q311" s="168"/>
      <c r="R311" s="168"/>
      <c r="S311" s="168"/>
      <c r="T311" s="169"/>
      <c r="AT311" s="166" t="s">
        <v>152</v>
      </c>
      <c r="AU311" s="166" t="s">
        <v>84</v>
      </c>
      <c r="AV311" s="11" t="s">
        <v>24</v>
      </c>
      <c r="AW311" s="11" t="s">
        <v>39</v>
      </c>
      <c r="AX311" s="11" t="s">
        <v>75</v>
      </c>
      <c r="AY311" s="166" t="s">
        <v>143</v>
      </c>
    </row>
    <row r="312" spans="2:65" s="11" customFormat="1" ht="13.5">
      <c r="B312" s="162"/>
      <c r="D312" s="163" t="s">
        <v>152</v>
      </c>
      <c r="E312" s="164" t="s">
        <v>5</v>
      </c>
      <c r="F312" s="165" t="s">
        <v>418</v>
      </c>
      <c r="H312" s="166" t="s">
        <v>5</v>
      </c>
      <c r="L312" s="162"/>
      <c r="M312" s="167"/>
      <c r="N312" s="168"/>
      <c r="O312" s="168"/>
      <c r="P312" s="168"/>
      <c r="Q312" s="168"/>
      <c r="R312" s="168"/>
      <c r="S312" s="168"/>
      <c r="T312" s="169"/>
      <c r="AT312" s="166" t="s">
        <v>152</v>
      </c>
      <c r="AU312" s="166" t="s">
        <v>84</v>
      </c>
      <c r="AV312" s="11" t="s">
        <v>24</v>
      </c>
      <c r="AW312" s="11" t="s">
        <v>39</v>
      </c>
      <c r="AX312" s="11" t="s">
        <v>75</v>
      </c>
      <c r="AY312" s="166" t="s">
        <v>143</v>
      </c>
    </row>
    <row r="313" spans="2:65" s="12" customFormat="1" ht="13.5">
      <c r="B313" s="170"/>
      <c r="D313" s="163" t="s">
        <v>152</v>
      </c>
      <c r="E313" s="171" t="s">
        <v>5</v>
      </c>
      <c r="F313" s="172" t="s">
        <v>429</v>
      </c>
      <c r="H313" s="173">
        <v>2E-3</v>
      </c>
      <c r="L313" s="170"/>
      <c r="M313" s="174"/>
      <c r="N313" s="175"/>
      <c r="O313" s="175"/>
      <c r="P313" s="175"/>
      <c r="Q313" s="175"/>
      <c r="R313" s="175"/>
      <c r="S313" s="175"/>
      <c r="T313" s="176"/>
      <c r="AT313" s="171" t="s">
        <v>152</v>
      </c>
      <c r="AU313" s="171" t="s">
        <v>84</v>
      </c>
      <c r="AV313" s="12" t="s">
        <v>84</v>
      </c>
      <c r="AW313" s="12" t="s">
        <v>39</v>
      </c>
      <c r="AX313" s="12" t="s">
        <v>75</v>
      </c>
      <c r="AY313" s="171" t="s">
        <v>143</v>
      </c>
    </row>
    <row r="314" spans="2:65" s="11" customFormat="1" ht="13.5">
      <c r="B314" s="162"/>
      <c r="D314" s="163" t="s">
        <v>152</v>
      </c>
      <c r="E314" s="164" t="s">
        <v>5</v>
      </c>
      <c r="F314" s="165" t="s">
        <v>420</v>
      </c>
      <c r="H314" s="166" t="s">
        <v>5</v>
      </c>
      <c r="L314" s="162"/>
      <c r="M314" s="167"/>
      <c r="N314" s="168"/>
      <c r="O314" s="168"/>
      <c r="P314" s="168"/>
      <c r="Q314" s="168"/>
      <c r="R314" s="168"/>
      <c r="S314" s="168"/>
      <c r="T314" s="169"/>
      <c r="AT314" s="166" t="s">
        <v>152</v>
      </c>
      <c r="AU314" s="166" t="s">
        <v>84</v>
      </c>
      <c r="AV314" s="11" t="s">
        <v>24</v>
      </c>
      <c r="AW314" s="11" t="s">
        <v>39</v>
      </c>
      <c r="AX314" s="11" t="s">
        <v>75</v>
      </c>
      <c r="AY314" s="166" t="s">
        <v>143</v>
      </c>
    </row>
    <row r="315" spans="2:65" s="11" customFormat="1" ht="13.5">
      <c r="B315" s="162"/>
      <c r="D315" s="163" t="s">
        <v>152</v>
      </c>
      <c r="E315" s="164" t="s">
        <v>5</v>
      </c>
      <c r="F315" s="165" t="s">
        <v>421</v>
      </c>
      <c r="H315" s="166" t="s">
        <v>5</v>
      </c>
      <c r="L315" s="162"/>
      <c r="M315" s="167"/>
      <c r="N315" s="168"/>
      <c r="O315" s="168"/>
      <c r="P315" s="168"/>
      <c r="Q315" s="168"/>
      <c r="R315" s="168"/>
      <c r="S315" s="168"/>
      <c r="T315" s="169"/>
      <c r="AT315" s="166" t="s">
        <v>152</v>
      </c>
      <c r="AU315" s="166" t="s">
        <v>84</v>
      </c>
      <c r="AV315" s="11" t="s">
        <v>24</v>
      </c>
      <c r="AW315" s="11" t="s">
        <v>39</v>
      </c>
      <c r="AX315" s="11" t="s">
        <v>75</v>
      </c>
      <c r="AY315" s="166" t="s">
        <v>143</v>
      </c>
    </row>
    <row r="316" spans="2:65" s="12" customFormat="1" ht="13.5">
      <c r="B316" s="170"/>
      <c r="D316" s="163" t="s">
        <v>152</v>
      </c>
      <c r="E316" s="171" t="s">
        <v>5</v>
      </c>
      <c r="F316" s="172" t="s">
        <v>430</v>
      </c>
      <c r="H316" s="173">
        <v>0.27200000000000002</v>
      </c>
      <c r="L316" s="170"/>
      <c r="M316" s="174"/>
      <c r="N316" s="175"/>
      <c r="O316" s="175"/>
      <c r="P316" s="175"/>
      <c r="Q316" s="175"/>
      <c r="R316" s="175"/>
      <c r="S316" s="175"/>
      <c r="T316" s="176"/>
      <c r="AT316" s="171" t="s">
        <v>152</v>
      </c>
      <c r="AU316" s="171" t="s">
        <v>84</v>
      </c>
      <c r="AV316" s="12" t="s">
        <v>84</v>
      </c>
      <c r="AW316" s="12" t="s">
        <v>39</v>
      </c>
      <c r="AX316" s="12" t="s">
        <v>75</v>
      </c>
      <c r="AY316" s="171" t="s">
        <v>143</v>
      </c>
    </row>
    <row r="317" spans="2:65" s="14" customFormat="1" ht="13.5">
      <c r="B317" s="184"/>
      <c r="D317" s="185" t="s">
        <v>152</v>
      </c>
      <c r="E317" s="186" t="s">
        <v>5</v>
      </c>
      <c r="F317" s="187" t="s">
        <v>165</v>
      </c>
      <c r="H317" s="188">
        <v>0.27800000000000002</v>
      </c>
      <c r="L317" s="184"/>
      <c r="M317" s="189"/>
      <c r="N317" s="190"/>
      <c r="O317" s="190"/>
      <c r="P317" s="190"/>
      <c r="Q317" s="190"/>
      <c r="R317" s="190"/>
      <c r="S317" s="190"/>
      <c r="T317" s="191"/>
      <c r="AT317" s="192" t="s">
        <v>152</v>
      </c>
      <c r="AU317" s="192" t="s">
        <v>84</v>
      </c>
      <c r="AV317" s="14" t="s">
        <v>150</v>
      </c>
      <c r="AW317" s="14" t="s">
        <v>39</v>
      </c>
      <c r="AX317" s="14" t="s">
        <v>24</v>
      </c>
      <c r="AY317" s="192" t="s">
        <v>143</v>
      </c>
    </row>
    <row r="318" spans="2:65" s="1" customFormat="1" ht="22.5" customHeight="1">
      <c r="B318" s="150"/>
      <c r="C318" s="151" t="s">
        <v>431</v>
      </c>
      <c r="D318" s="151" t="s">
        <v>145</v>
      </c>
      <c r="E318" s="152" t="s">
        <v>432</v>
      </c>
      <c r="F318" s="153" t="s">
        <v>433</v>
      </c>
      <c r="G318" s="154" t="s">
        <v>434</v>
      </c>
      <c r="H318" s="155">
        <v>9.1999999999999993</v>
      </c>
      <c r="I318" s="156">
        <v>352</v>
      </c>
      <c r="J318" s="156">
        <f>ROUND(I318*H318,2)</f>
        <v>3238.4</v>
      </c>
      <c r="K318" s="153" t="s">
        <v>149</v>
      </c>
      <c r="L318" s="38"/>
      <c r="M318" s="157" t="s">
        <v>5</v>
      </c>
      <c r="N318" s="158" t="s">
        <v>46</v>
      </c>
      <c r="O318" s="159">
        <v>0.14499999999999999</v>
      </c>
      <c r="P318" s="159">
        <f>O318*H318</f>
        <v>1.3339999999999999</v>
      </c>
      <c r="Q318" s="159">
        <v>2.477E-2</v>
      </c>
      <c r="R318" s="159">
        <f>Q318*H318</f>
        <v>0.22788399999999998</v>
      </c>
      <c r="S318" s="159">
        <v>0</v>
      </c>
      <c r="T318" s="160">
        <f>S318*H318</f>
        <v>0</v>
      </c>
      <c r="AR318" s="24" t="s">
        <v>150</v>
      </c>
      <c r="AT318" s="24" t="s">
        <v>145</v>
      </c>
      <c r="AU318" s="24" t="s">
        <v>84</v>
      </c>
      <c r="AY318" s="24" t="s">
        <v>143</v>
      </c>
      <c r="BE318" s="161">
        <f>IF(N318="základní",J318,0)</f>
        <v>3238.4</v>
      </c>
      <c r="BF318" s="161">
        <f>IF(N318="snížená",J318,0)</f>
        <v>0</v>
      </c>
      <c r="BG318" s="161">
        <f>IF(N318="zákl. přenesená",J318,0)</f>
        <v>0</v>
      </c>
      <c r="BH318" s="161">
        <f>IF(N318="sníž. přenesená",J318,0)</f>
        <v>0</v>
      </c>
      <c r="BI318" s="161">
        <f>IF(N318="nulová",J318,0)</f>
        <v>0</v>
      </c>
      <c r="BJ318" s="24" t="s">
        <v>24</v>
      </c>
      <c r="BK318" s="161">
        <f>ROUND(I318*H318,2)</f>
        <v>3238.4</v>
      </c>
      <c r="BL318" s="24" t="s">
        <v>150</v>
      </c>
      <c r="BM318" s="24" t="s">
        <v>435</v>
      </c>
    </row>
    <row r="319" spans="2:65" s="11" customFormat="1" ht="13.5">
      <c r="B319" s="162"/>
      <c r="D319" s="163" t="s">
        <v>152</v>
      </c>
      <c r="E319" s="164" t="s">
        <v>5</v>
      </c>
      <c r="F319" s="165" t="s">
        <v>319</v>
      </c>
      <c r="H319" s="166" t="s">
        <v>5</v>
      </c>
      <c r="L319" s="162"/>
      <c r="M319" s="167"/>
      <c r="N319" s="168"/>
      <c r="O319" s="168"/>
      <c r="P319" s="168"/>
      <c r="Q319" s="168"/>
      <c r="R319" s="168"/>
      <c r="S319" s="168"/>
      <c r="T319" s="169"/>
      <c r="AT319" s="166" t="s">
        <v>152</v>
      </c>
      <c r="AU319" s="166" t="s">
        <v>84</v>
      </c>
      <c r="AV319" s="11" t="s">
        <v>24</v>
      </c>
      <c r="AW319" s="11" t="s">
        <v>39</v>
      </c>
      <c r="AX319" s="11" t="s">
        <v>75</v>
      </c>
      <c r="AY319" s="166" t="s">
        <v>143</v>
      </c>
    </row>
    <row r="320" spans="2:65" s="12" customFormat="1" ht="13.5">
      <c r="B320" s="170"/>
      <c r="D320" s="185" t="s">
        <v>152</v>
      </c>
      <c r="E320" s="193" t="s">
        <v>5</v>
      </c>
      <c r="F320" s="194" t="s">
        <v>436</v>
      </c>
      <c r="H320" s="195">
        <v>9.1999999999999993</v>
      </c>
      <c r="L320" s="170"/>
      <c r="M320" s="174"/>
      <c r="N320" s="175"/>
      <c r="O320" s="175"/>
      <c r="P320" s="175"/>
      <c r="Q320" s="175"/>
      <c r="R320" s="175"/>
      <c r="S320" s="175"/>
      <c r="T320" s="176"/>
      <c r="AT320" s="171" t="s">
        <v>152</v>
      </c>
      <c r="AU320" s="171" t="s">
        <v>84</v>
      </c>
      <c r="AV320" s="12" t="s">
        <v>84</v>
      </c>
      <c r="AW320" s="12" t="s">
        <v>39</v>
      </c>
      <c r="AX320" s="12" t="s">
        <v>24</v>
      </c>
      <c r="AY320" s="171" t="s">
        <v>143</v>
      </c>
    </row>
    <row r="321" spans="2:65" s="1" customFormat="1" ht="22.5" customHeight="1">
      <c r="B321" s="150"/>
      <c r="C321" s="151" t="s">
        <v>437</v>
      </c>
      <c r="D321" s="151" t="s">
        <v>145</v>
      </c>
      <c r="E321" s="152" t="s">
        <v>438</v>
      </c>
      <c r="F321" s="153" t="s">
        <v>439</v>
      </c>
      <c r="G321" s="154" t="s">
        <v>148</v>
      </c>
      <c r="H321" s="155">
        <v>1.5640000000000001</v>
      </c>
      <c r="I321" s="156">
        <v>2770</v>
      </c>
      <c r="J321" s="156">
        <f>ROUND(I321*H321,2)</f>
        <v>4332.28</v>
      </c>
      <c r="K321" s="153" t="s">
        <v>149</v>
      </c>
      <c r="L321" s="38"/>
      <c r="M321" s="157" t="s">
        <v>5</v>
      </c>
      <c r="N321" s="158" t="s">
        <v>46</v>
      </c>
      <c r="O321" s="159">
        <v>1.448</v>
      </c>
      <c r="P321" s="159">
        <f>O321*H321</f>
        <v>2.264672</v>
      </c>
      <c r="Q321" s="159">
        <v>2.4533999999999998</v>
      </c>
      <c r="R321" s="159">
        <f>Q321*H321</f>
        <v>3.8371176</v>
      </c>
      <c r="S321" s="159">
        <v>0</v>
      </c>
      <c r="T321" s="160">
        <f>S321*H321</f>
        <v>0</v>
      </c>
      <c r="AR321" s="24" t="s">
        <v>150</v>
      </c>
      <c r="AT321" s="24" t="s">
        <v>145</v>
      </c>
      <c r="AU321" s="24" t="s">
        <v>84</v>
      </c>
      <c r="AY321" s="24" t="s">
        <v>143</v>
      </c>
      <c r="BE321" s="161">
        <f>IF(N321="základní",J321,0)</f>
        <v>4332.28</v>
      </c>
      <c r="BF321" s="161">
        <f>IF(N321="snížená",J321,0)</f>
        <v>0</v>
      </c>
      <c r="BG321" s="161">
        <f>IF(N321="zákl. přenesená",J321,0)</f>
        <v>0</v>
      </c>
      <c r="BH321" s="161">
        <f>IF(N321="sníž. přenesená",J321,0)</f>
        <v>0</v>
      </c>
      <c r="BI321" s="161">
        <f>IF(N321="nulová",J321,0)</f>
        <v>0</v>
      </c>
      <c r="BJ321" s="24" t="s">
        <v>24</v>
      </c>
      <c r="BK321" s="161">
        <f>ROUND(I321*H321,2)</f>
        <v>4332.28</v>
      </c>
      <c r="BL321" s="24" t="s">
        <v>150</v>
      </c>
      <c r="BM321" s="24" t="s">
        <v>440</v>
      </c>
    </row>
    <row r="322" spans="2:65" s="11" customFormat="1" ht="13.5">
      <c r="B322" s="162"/>
      <c r="D322" s="163" t="s">
        <v>152</v>
      </c>
      <c r="E322" s="164" t="s">
        <v>5</v>
      </c>
      <c r="F322" s="165" t="s">
        <v>319</v>
      </c>
      <c r="H322" s="166" t="s">
        <v>5</v>
      </c>
      <c r="L322" s="162"/>
      <c r="M322" s="167"/>
      <c r="N322" s="168"/>
      <c r="O322" s="168"/>
      <c r="P322" s="168"/>
      <c r="Q322" s="168"/>
      <c r="R322" s="168"/>
      <c r="S322" s="168"/>
      <c r="T322" s="169"/>
      <c r="AT322" s="166" t="s">
        <v>152</v>
      </c>
      <c r="AU322" s="166" t="s">
        <v>84</v>
      </c>
      <c r="AV322" s="11" t="s">
        <v>24</v>
      </c>
      <c r="AW322" s="11" t="s">
        <v>39</v>
      </c>
      <c r="AX322" s="11" t="s">
        <v>75</v>
      </c>
      <c r="AY322" s="166" t="s">
        <v>143</v>
      </c>
    </row>
    <row r="323" spans="2:65" s="11" customFormat="1" ht="13.5">
      <c r="B323" s="162"/>
      <c r="D323" s="163" t="s">
        <v>152</v>
      </c>
      <c r="E323" s="164" t="s">
        <v>5</v>
      </c>
      <c r="F323" s="165" t="s">
        <v>441</v>
      </c>
      <c r="H323" s="166" t="s">
        <v>5</v>
      </c>
      <c r="L323" s="162"/>
      <c r="M323" s="167"/>
      <c r="N323" s="168"/>
      <c r="O323" s="168"/>
      <c r="P323" s="168"/>
      <c r="Q323" s="168"/>
      <c r="R323" s="168"/>
      <c r="S323" s="168"/>
      <c r="T323" s="169"/>
      <c r="AT323" s="166" t="s">
        <v>152</v>
      </c>
      <c r="AU323" s="166" t="s">
        <v>84</v>
      </c>
      <c r="AV323" s="11" t="s">
        <v>24</v>
      </c>
      <c r="AW323" s="11" t="s">
        <v>39</v>
      </c>
      <c r="AX323" s="11" t="s">
        <v>75</v>
      </c>
      <c r="AY323" s="166" t="s">
        <v>143</v>
      </c>
    </row>
    <row r="324" spans="2:65" s="11" customFormat="1" ht="13.5">
      <c r="B324" s="162"/>
      <c r="D324" s="163" t="s">
        <v>152</v>
      </c>
      <c r="E324" s="164" t="s">
        <v>5</v>
      </c>
      <c r="F324" s="165" t="s">
        <v>442</v>
      </c>
      <c r="H324" s="166" t="s">
        <v>5</v>
      </c>
      <c r="L324" s="162"/>
      <c r="M324" s="167"/>
      <c r="N324" s="168"/>
      <c r="O324" s="168"/>
      <c r="P324" s="168"/>
      <c r="Q324" s="168"/>
      <c r="R324" s="168"/>
      <c r="S324" s="168"/>
      <c r="T324" s="169"/>
      <c r="AT324" s="166" t="s">
        <v>152</v>
      </c>
      <c r="AU324" s="166" t="s">
        <v>84</v>
      </c>
      <c r="AV324" s="11" t="s">
        <v>24</v>
      </c>
      <c r="AW324" s="11" t="s">
        <v>39</v>
      </c>
      <c r="AX324" s="11" t="s">
        <v>75</v>
      </c>
      <c r="AY324" s="166" t="s">
        <v>143</v>
      </c>
    </row>
    <row r="325" spans="2:65" s="12" customFormat="1" ht="13.5">
      <c r="B325" s="170"/>
      <c r="D325" s="185" t="s">
        <v>152</v>
      </c>
      <c r="E325" s="193" t="s">
        <v>5</v>
      </c>
      <c r="F325" s="194" t="s">
        <v>443</v>
      </c>
      <c r="H325" s="195">
        <v>1.5640000000000001</v>
      </c>
      <c r="L325" s="170"/>
      <c r="M325" s="174"/>
      <c r="N325" s="175"/>
      <c r="O325" s="175"/>
      <c r="P325" s="175"/>
      <c r="Q325" s="175"/>
      <c r="R325" s="175"/>
      <c r="S325" s="175"/>
      <c r="T325" s="176"/>
      <c r="AT325" s="171" t="s">
        <v>152</v>
      </c>
      <c r="AU325" s="171" t="s">
        <v>84</v>
      </c>
      <c r="AV325" s="12" t="s">
        <v>84</v>
      </c>
      <c r="AW325" s="12" t="s">
        <v>39</v>
      </c>
      <c r="AX325" s="12" t="s">
        <v>24</v>
      </c>
      <c r="AY325" s="171" t="s">
        <v>143</v>
      </c>
    </row>
    <row r="326" spans="2:65" s="1" customFormat="1" ht="22.5" customHeight="1">
      <c r="B326" s="150"/>
      <c r="C326" s="151" t="s">
        <v>444</v>
      </c>
      <c r="D326" s="151" t="s">
        <v>145</v>
      </c>
      <c r="E326" s="152" t="s">
        <v>445</v>
      </c>
      <c r="F326" s="153" t="s">
        <v>446</v>
      </c>
      <c r="G326" s="154" t="s">
        <v>182</v>
      </c>
      <c r="H326" s="155">
        <v>0.05</v>
      </c>
      <c r="I326" s="156">
        <v>37000</v>
      </c>
      <c r="J326" s="156">
        <f>ROUND(I326*H326,2)</f>
        <v>1850</v>
      </c>
      <c r="K326" s="153" t="s">
        <v>149</v>
      </c>
      <c r="L326" s="38"/>
      <c r="M326" s="157" t="s">
        <v>5</v>
      </c>
      <c r="N326" s="158" t="s">
        <v>46</v>
      </c>
      <c r="O326" s="159">
        <v>37.704000000000001</v>
      </c>
      <c r="P326" s="159">
        <f>O326*H326</f>
        <v>1.8852000000000002</v>
      </c>
      <c r="Q326" s="159">
        <v>1.0525599999999999</v>
      </c>
      <c r="R326" s="159">
        <f>Q326*H326</f>
        <v>5.2628000000000001E-2</v>
      </c>
      <c r="S326" s="159">
        <v>0</v>
      </c>
      <c r="T326" s="160">
        <f>S326*H326</f>
        <v>0</v>
      </c>
      <c r="AR326" s="24" t="s">
        <v>150</v>
      </c>
      <c r="AT326" s="24" t="s">
        <v>145</v>
      </c>
      <c r="AU326" s="24" t="s">
        <v>84</v>
      </c>
      <c r="AY326" s="24" t="s">
        <v>143</v>
      </c>
      <c r="BE326" s="161">
        <f>IF(N326="základní",J326,0)</f>
        <v>1850</v>
      </c>
      <c r="BF326" s="161">
        <f>IF(N326="snížená",J326,0)</f>
        <v>0</v>
      </c>
      <c r="BG326" s="161">
        <f>IF(N326="zákl. přenesená",J326,0)</f>
        <v>0</v>
      </c>
      <c r="BH326" s="161">
        <f>IF(N326="sníž. přenesená",J326,0)</f>
        <v>0</v>
      </c>
      <c r="BI326" s="161">
        <f>IF(N326="nulová",J326,0)</f>
        <v>0</v>
      </c>
      <c r="BJ326" s="24" t="s">
        <v>24</v>
      </c>
      <c r="BK326" s="161">
        <f>ROUND(I326*H326,2)</f>
        <v>1850</v>
      </c>
      <c r="BL326" s="24" t="s">
        <v>150</v>
      </c>
      <c r="BM326" s="24" t="s">
        <v>447</v>
      </c>
    </row>
    <row r="327" spans="2:65" s="11" customFormat="1" ht="13.5">
      <c r="B327" s="162"/>
      <c r="D327" s="163" t="s">
        <v>152</v>
      </c>
      <c r="E327" s="164" t="s">
        <v>5</v>
      </c>
      <c r="F327" s="165" t="s">
        <v>448</v>
      </c>
      <c r="H327" s="166" t="s">
        <v>5</v>
      </c>
      <c r="L327" s="162"/>
      <c r="M327" s="167"/>
      <c r="N327" s="168"/>
      <c r="O327" s="168"/>
      <c r="P327" s="168"/>
      <c r="Q327" s="168"/>
      <c r="R327" s="168"/>
      <c r="S327" s="168"/>
      <c r="T327" s="169"/>
      <c r="AT327" s="166" t="s">
        <v>152</v>
      </c>
      <c r="AU327" s="166" t="s">
        <v>84</v>
      </c>
      <c r="AV327" s="11" t="s">
        <v>24</v>
      </c>
      <c r="AW327" s="11" t="s">
        <v>39</v>
      </c>
      <c r="AX327" s="11" t="s">
        <v>75</v>
      </c>
      <c r="AY327" s="166" t="s">
        <v>143</v>
      </c>
    </row>
    <row r="328" spans="2:65" s="11" customFormat="1" ht="13.5">
      <c r="B328" s="162"/>
      <c r="D328" s="163" t="s">
        <v>152</v>
      </c>
      <c r="E328" s="164" t="s">
        <v>5</v>
      </c>
      <c r="F328" s="165" t="s">
        <v>449</v>
      </c>
      <c r="H328" s="166" t="s">
        <v>5</v>
      </c>
      <c r="L328" s="162"/>
      <c r="M328" s="167"/>
      <c r="N328" s="168"/>
      <c r="O328" s="168"/>
      <c r="P328" s="168"/>
      <c r="Q328" s="168"/>
      <c r="R328" s="168"/>
      <c r="S328" s="168"/>
      <c r="T328" s="169"/>
      <c r="AT328" s="166" t="s">
        <v>152</v>
      </c>
      <c r="AU328" s="166" t="s">
        <v>84</v>
      </c>
      <c r="AV328" s="11" t="s">
        <v>24</v>
      </c>
      <c r="AW328" s="11" t="s">
        <v>39</v>
      </c>
      <c r="AX328" s="11" t="s">
        <v>75</v>
      </c>
      <c r="AY328" s="166" t="s">
        <v>143</v>
      </c>
    </row>
    <row r="329" spans="2:65" s="11" customFormat="1" ht="13.5">
      <c r="B329" s="162"/>
      <c r="D329" s="163" t="s">
        <v>152</v>
      </c>
      <c r="E329" s="164" t="s">
        <v>5</v>
      </c>
      <c r="F329" s="165" t="s">
        <v>450</v>
      </c>
      <c r="H329" s="166" t="s">
        <v>5</v>
      </c>
      <c r="L329" s="162"/>
      <c r="M329" s="167"/>
      <c r="N329" s="168"/>
      <c r="O329" s="168"/>
      <c r="P329" s="168"/>
      <c r="Q329" s="168"/>
      <c r="R329" s="168"/>
      <c r="S329" s="168"/>
      <c r="T329" s="169"/>
      <c r="AT329" s="166" t="s">
        <v>152</v>
      </c>
      <c r="AU329" s="166" t="s">
        <v>84</v>
      </c>
      <c r="AV329" s="11" t="s">
        <v>24</v>
      </c>
      <c r="AW329" s="11" t="s">
        <v>39</v>
      </c>
      <c r="AX329" s="11" t="s">
        <v>75</v>
      </c>
      <c r="AY329" s="166" t="s">
        <v>143</v>
      </c>
    </row>
    <row r="330" spans="2:65" s="12" customFormat="1" ht="13.5">
      <c r="B330" s="170"/>
      <c r="D330" s="163" t="s">
        <v>152</v>
      </c>
      <c r="E330" s="171" t="s">
        <v>5</v>
      </c>
      <c r="F330" s="172" t="s">
        <v>451</v>
      </c>
      <c r="H330" s="173">
        <v>0.05</v>
      </c>
      <c r="L330" s="170"/>
      <c r="M330" s="174"/>
      <c r="N330" s="175"/>
      <c r="O330" s="175"/>
      <c r="P330" s="175"/>
      <c r="Q330" s="175"/>
      <c r="R330" s="175"/>
      <c r="S330" s="175"/>
      <c r="T330" s="176"/>
      <c r="AT330" s="171" t="s">
        <v>152</v>
      </c>
      <c r="AU330" s="171" t="s">
        <v>84</v>
      </c>
      <c r="AV330" s="12" t="s">
        <v>84</v>
      </c>
      <c r="AW330" s="12" t="s">
        <v>39</v>
      </c>
      <c r="AX330" s="12" t="s">
        <v>24</v>
      </c>
      <c r="AY330" s="171" t="s">
        <v>143</v>
      </c>
    </row>
    <row r="331" spans="2:65" s="10" customFormat="1" ht="29.85" customHeight="1">
      <c r="B331" s="137"/>
      <c r="D331" s="147" t="s">
        <v>74</v>
      </c>
      <c r="E331" s="148" t="s">
        <v>198</v>
      </c>
      <c r="F331" s="148" t="s">
        <v>452</v>
      </c>
      <c r="J331" s="149">
        <f>BK331</f>
        <v>327283.91999999993</v>
      </c>
      <c r="L331" s="137"/>
      <c r="M331" s="141"/>
      <c r="N331" s="142"/>
      <c r="O331" s="142"/>
      <c r="P331" s="143">
        <f>SUM(P332:P604)</f>
        <v>683.47248999999999</v>
      </c>
      <c r="Q331" s="142"/>
      <c r="R331" s="143">
        <f>SUM(R332:R604)</f>
        <v>39.6506319</v>
      </c>
      <c r="S331" s="142"/>
      <c r="T331" s="144">
        <f>SUM(T332:T604)</f>
        <v>0</v>
      </c>
      <c r="AR331" s="138" t="s">
        <v>24</v>
      </c>
      <c r="AT331" s="145" t="s">
        <v>74</v>
      </c>
      <c r="AU331" s="145" t="s">
        <v>24</v>
      </c>
      <c r="AY331" s="138" t="s">
        <v>143</v>
      </c>
      <c r="BK331" s="146">
        <f>SUM(BK332:BK604)</f>
        <v>327283.91999999993</v>
      </c>
    </row>
    <row r="332" spans="2:65" s="1" customFormat="1" ht="22.5" customHeight="1">
      <c r="B332" s="150"/>
      <c r="C332" s="151" t="s">
        <v>453</v>
      </c>
      <c r="D332" s="151" t="s">
        <v>145</v>
      </c>
      <c r="E332" s="152" t="s">
        <v>454</v>
      </c>
      <c r="F332" s="153" t="s">
        <v>455</v>
      </c>
      <c r="G332" s="154" t="s">
        <v>220</v>
      </c>
      <c r="H332" s="155">
        <v>20</v>
      </c>
      <c r="I332" s="156">
        <v>122</v>
      </c>
      <c r="J332" s="156">
        <f>ROUND(I332*H332,2)</f>
        <v>2440</v>
      </c>
      <c r="K332" s="153" t="s">
        <v>149</v>
      </c>
      <c r="L332" s="38"/>
      <c r="M332" s="157" t="s">
        <v>5</v>
      </c>
      <c r="N332" s="158" t="s">
        <v>46</v>
      </c>
      <c r="O332" s="159">
        <v>0.34</v>
      </c>
      <c r="P332" s="159">
        <f>O332*H332</f>
        <v>6.8000000000000007</v>
      </c>
      <c r="Q332" s="159">
        <v>8.4999999999999995E-4</v>
      </c>
      <c r="R332" s="159">
        <f>Q332*H332</f>
        <v>1.6999999999999998E-2</v>
      </c>
      <c r="S332" s="159">
        <v>0</v>
      </c>
      <c r="T332" s="160">
        <f>S332*H332</f>
        <v>0</v>
      </c>
      <c r="AR332" s="24" t="s">
        <v>150</v>
      </c>
      <c r="AT332" s="24" t="s">
        <v>145</v>
      </c>
      <c r="AU332" s="24" t="s">
        <v>84</v>
      </c>
      <c r="AY332" s="24" t="s">
        <v>143</v>
      </c>
      <c r="BE332" s="161">
        <f>IF(N332="základní",J332,0)</f>
        <v>2440</v>
      </c>
      <c r="BF332" s="161">
        <f>IF(N332="snížená",J332,0)</f>
        <v>0</v>
      </c>
      <c r="BG332" s="161">
        <f>IF(N332="zákl. přenesená",J332,0)</f>
        <v>0</v>
      </c>
      <c r="BH332" s="161">
        <f>IF(N332="sníž. přenesená",J332,0)</f>
        <v>0</v>
      </c>
      <c r="BI332" s="161">
        <f>IF(N332="nulová",J332,0)</f>
        <v>0</v>
      </c>
      <c r="BJ332" s="24" t="s">
        <v>24</v>
      </c>
      <c r="BK332" s="161">
        <f>ROUND(I332*H332,2)</f>
        <v>2440</v>
      </c>
      <c r="BL332" s="24" t="s">
        <v>150</v>
      </c>
      <c r="BM332" s="24" t="s">
        <v>456</v>
      </c>
    </row>
    <row r="333" spans="2:65" s="11" customFormat="1" ht="13.5">
      <c r="B333" s="162"/>
      <c r="D333" s="163" t="s">
        <v>152</v>
      </c>
      <c r="E333" s="164" t="s">
        <v>5</v>
      </c>
      <c r="F333" s="165" t="s">
        <v>457</v>
      </c>
      <c r="H333" s="166" t="s">
        <v>5</v>
      </c>
      <c r="L333" s="162"/>
      <c r="M333" s="167"/>
      <c r="N333" s="168"/>
      <c r="O333" s="168"/>
      <c r="P333" s="168"/>
      <c r="Q333" s="168"/>
      <c r="R333" s="168"/>
      <c r="S333" s="168"/>
      <c r="T333" s="169"/>
      <c r="AT333" s="166" t="s">
        <v>152</v>
      </c>
      <c r="AU333" s="166" t="s">
        <v>84</v>
      </c>
      <c r="AV333" s="11" t="s">
        <v>24</v>
      </c>
      <c r="AW333" s="11" t="s">
        <v>39</v>
      </c>
      <c r="AX333" s="11" t="s">
        <v>75</v>
      </c>
      <c r="AY333" s="166" t="s">
        <v>143</v>
      </c>
    </row>
    <row r="334" spans="2:65" s="11" customFormat="1" ht="13.5">
      <c r="B334" s="162"/>
      <c r="D334" s="163" t="s">
        <v>152</v>
      </c>
      <c r="E334" s="164" t="s">
        <v>5</v>
      </c>
      <c r="F334" s="165" t="s">
        <v>279</v>
      </c>
      <c r="H334" s="166" t="s">
        <v>5</v>
      </c>
      <c r="L334" s="162"/>
      <c r="M334" s="167"/>
      <c r="N334" s="168"/>
      <c r="O334" s="168"/>
      <c r="P334" s="168"/>
      <c r="Q334" s="168"/>
      <c r="R334" s="168"/>
      <c r="S334" s="168"/>
      <c r="T334" s="169"/>
      <c r="AT334" s="166" t="s">
        <v>152</v>
      </c>
      <c r="AU334" s="166" t="s">
        <v>84</v>
      </c>
      <c r="AV334" s="11" t="s">
        <v>24</v>
      </c>
      <c r="AW334" s="11" t="s">
        <v>39</v>
      </c>
      <c r="AX334" s="11" t="s">
        <v>75</v>
      </c>
      <c r="AY334" s="166" t="s">
        <v>143</v>
      </c>
    </row>
    <row r="335" spans="2:65" s="11" customFormat="1" ht="13.5">
      <c r="B335" s="162"/>
      <c r="D335" s="163" t="s">
        <v>152</v>
      </c>
      <c r="E335" s="164" t="s">
        <v>5</v>
      </c>
      <c r="F335" s="165" t="s">
        <v>458</v>
      </c>
      <c r="H335" s="166" t="s">
        <v>5</v>
      </c>
      <c r="L335" s="162"/>
      <c r="M335" s="167"/>
      <c r="N335" s="168"/>
      <c r="O335" s="168"/>
      <c r="P335" s="168"/>
      <c r="Q335" s="168"/>
      <c r="R335" s="168"/>
      <c r="S335" s="168"/>
      <c r="T335" s="169"/>
      <c r="AT335" s="166" t="s">
        <v>152</v>
      </c>
      <c r="AU335" s="166" t="s">
        <v>84</v>
      </c>
      <c r="AV335" s="11" t="s">
        <v>24</v>
      </c>
      <c r="AW335" s="11" t="s">
        <v>39</v>
      </c>
      <c r="AX335" s="11" t="s">
        <v>75</v>
      </c>
      <c r="AY335" s="166" t="s">
        <v>143</v>
      </c>
    </row>
    <row r="336" spans="2:65" s="12" customFormat="1" ht="13.5">
      <c r="B336" s="170"/>
      <c r="D336" s="163" t="s">
        <v>152</v>
      </c>
      <c r="E336" s="171" t="s">
        <v>5</v>
      </c>
      <c r="F336" s="172" t="s">
        <v>459</v>
      </c>
      <c r="H336" s="173">
        <v>3.45</v>
      </c>
      <c r="L336" s="170"/>
      <c r="M336" s="174"/>
      <c r="N336" s="175"/>
      <c r="O336" s="175"/>
      <c r="P336" s="175"/>
      <c r="Q336" s="175"/>
      <c r="R336" s="175"/>
      <c r="S336" s="175"/>
      <c r="T336" s="176"/>
      <c r="AT336" s="171" t="s">
        <v>152</v>
      </c>
      <c r="AU336" s="171" t="s">
        <v>84</v>
      </c>
      <c r="AV336" s="12" t="s">
        <v>84</v>
      </c>
      <c r="AW336" s="12" t="s">
        <v>39</v>
      </c>
      <c r="AX336" s="12" t="s">
        <v>75</v>
      </c>
      <c r="AY336" s="171" t="s">
        <v>143</v>
      </c>
    </row>
    <row r="337" spans="2:65" s="11" customFormat="1" ht="13.5">
      <c r="B337" s="162"/>
      <c r="D337" s="163" t="s">
        <v>152</v>
      </c>
      <c r="E337" s="164" t="s">
        <v>5</v>
      </c>
      <c r="F337" s="165" t="s">
        <v>282</v>
      </c>
      <c r="H337" s="166" t="s">
        <v>5</v>
      </c>
      <c r="L337" s="162"/>
      <c r="M337" s="167"/>
      <c r="N337" s="168"/>
      <c r="O337" s="168"/>
      <c r="P337" s="168"/>
      <c r="Q337" s="168"/>
      <c r="R337" s="168"/>
      <c r="S337" s="168"/>
      <c r="T337" s="169"/>
      <c r="AT337" s="166" t="s">
        <v>152</v>
      </c>
      <c r="AU337" s="166" t="s">
        <v>84</v>
      </c>
      <c r="AV337" s="11" t="s">
        <v>24</v>
      </c>
      <c r="AW337" s="11" t="s">
        <v>39</v>
      </c>
      <c r="AX337" s="11" t="s">
        <v>75</v>
      </c>
      <c r="AY337" s="166" t="s">
        <v>143</v>
      </c>
    </row>
    <row r="338" spans="2:65" s="12" customFormat="1" ht="13.5">
      <c r="B338" s="170"/>
      <c r="D338" s="163" t="s">
        <v>152</v>
      </c>
      <c r="E338" s="171" t="s">
        <v>5</v>
      </c>
      <c r="F338" s="172" t="s">
        <v>460</v>
      </c>
      <c r="H338" s="173">
        <v>0.89100000000000001</v>
      </c>
      <c r="L338" s="170"/>
      <c r="M338" s="174"/>
      <c r="N338" s="175"/>
      <c r="O338" s="175"/>
      <c r="P338" s="175"/>
      <c r="Q338" s="175"/>
      <c r="R338" s="175"/>
      <c r="S338" s="175"/>
      <c r="T338" s="176"/>
      <c r="AT338" s="171" t="s">
        <v>152</v>
      </c>
      <c r="AU338" s="171" t="s">
        <v>84</v>
      </c>
      <c r="AV338" s="12" t="s">
        <v>84</v>
      </c>
      <c r="AW338" s="12" t="s">
        <v>39</v>
      </c>
      <c r="AX338" s="12" t="s">
        <v>75</v>
      </c>
      <c r="AY338" s="171" t="s">
        <v>143</v>
      </c>
    </row>
    <row r="339" spans="2:65" s="12" customFormat="1" ht="13.5">
      <c r="B339" s="170"/>
      <c r="D339" s="163" t="s">
        <v>152</v>
      </c>
      <c r="E339" s="171" t="s">
        <v>5</v>
      </c>
      <c r="F339" s="172" t="s">
        <v>461</v>
      </c>
      <c r="H339" s="173">
        <v>0.75</v>
      </c>
      <c r="L339" s="170"/>
      <c r="M339" s="174"/>
      <c r="N339" s="175"/>
      <c r="O339" s="175"/>
      <c r="P339" s="175"/>
      <c r="Q339" s="175"/>
      <c r="R339" s="175"/>
      <c r="S339" s="175"/>
      <c r="T339" s="176"/>
      <c r="AT339" s="171" t="s">
        <v>152</v>
      </c>
      <c r="AU339" s="171" t="s">
        <v>84</v>
      </c>
      <c r="AV339" s="12" t="s">
        <v>84</v>
      </c>
      <c r="AW339" s="12" t="s">
        <v>39</v>
      </c>
      <c r="AX339" s="12" t="s">
        <v>75</v>
      </c>
      <c r="AY339" s="171" t="s">
        <v>143</v>
      </c>
    </row>
    <row r="340" spans="2:65" s="11" customFormat="1" ht="13.5">
      <c r="B340" s="162"/>
      <c r="D340" s="163" t="s">
        <v>152</v>
      </c>
      <c r="E340" s="164" t="s">
        <v>5</v>
      </c>
      <c r="F340" s="165" t="s">
        <v>300</v>
      </c>
      <c r="H340" s="166" t="s">
        <v>5</v>
      </c>
      <c r="L340" s="162"/>
      <c r="M340" s="167"/>
      <c r="N340" s="168"/>
      <c r="O340" s="168"/>
      <c r="P340" s="168"/>
      <c r="Q340" s="168"/>
      <c r="R340" s="168"/>
      <c r="S340" s="168"/>
      <c r="T340" s="169"/>
      <c r="AT340" s="166" t="s">
        <v>152</v>
      </c>
      <c r="AU340" s="166" t="s">
        <v>84</v>
      </c>
      <c r="AV340" s="11" t="s">
        <v>24</v>
      </c>
      <c r="AW340" s="11" t="s">
        <v>39</v>
      </c>
      <c r="AX340" s="11" t="s">
        <v>75</v>
      </c>
      <c r="AY340" s="166" t="s">
        <v>143</v>
      </c>
    </row>
    <row r="341" spans="2:65" s="11" customFormat="1" ht="13.5">
      <c r="B341" s="162"/>
      <c r="D341" s="163" t="s">
        <v>152</v>
      </c>
      <c r="E341" s="164" t="s">
        <v>5</v>
      </c>
      <c r="F341" s="165" t="s">
        <v>264</v>
      </c>
      <c r="H341" s="166" t="s">
        <v>5</v>
      </c>
      <c r="L341" s="162"/>
      <c r="M341" s="167"/>
      <c r="N341" s="168"/>
      <c r="O341" s="168"/>
      <c r="P341" s="168"/>
      <c r="Q341" s="168"/>
      <c r="R341" s="168"/>
      <c r="S341" s="168"/>
      <c r="T341" s="169"/>
      <c r="AT341" s="166" t="s">
        <v>152</v>
      </c>
      <c r="AU341" s="166" t="s">
        <v>84</v>
      </c>
      <c r="AV341" s="11" t="s">
        <v>24</v>
      </c>
      <c r="AW341" s="11" t="s">
        <v>39</v>
      </c>
      <c r="AX341" s="11" t="s">
        <v>75</v>
      </c>
      <c r="AY341" s="166" t="s">
        <v>143</v>
      </c>
    </row>
    <row r="342" spans="2:65" s="12" customFormat="1" ht="13.5">
      <c r="B342" s="170"/>
      <c r="D342" s="163" t="s">
        <v>152</v>
      </c>
      <c r="E342" s="171" t="s">
        <v>5</v>
      </c>
      <c r="F342" s="172" t="s">
        <v>462</v>
      </c>
      <c r="H342" s="173">
        <v>5.1749999999999998</v>
      </c>
      <c r="L342" s="170"/>
      <c r="M342" s="174"/>
      <c r="N342" s="175"/>
      <c r="O342" s="175"/>
      <c r="P342" s="175"/>
      <c r="Q342" s="175"/>
      <c r="R342" s="175"/>
      <c r="S342" s="175"/>
      <c r="T342" s="176"/>
      <c r="AT342" s="171" t="s">
        <v>152</v>
      </c>
      <c r="AU342" s="171" t="s">
        <v>84</v>
      </c>
      <c r="AV342" s="12" t="s">
        <v>84</v>
      </c>
      <c r="AW342" s="12" t="s">
        <v>39</v>
      </c>
      <c r="AX342" s="12" t="s">
        <v>75</v>
      </c>
      <c r="AY342" s="171" t="s">
        <v>143</v>
      </c>
    </row>
    <row r="343" spans="2:65" s="11" customFormat="1" ht="13.5">
      <c r="B343" s="162"/>
      <c r="D343" s="163" t="s">
        <v>152</v>
      </c>
      <c r="E343" s="164" t="s">
        <v>5</v>
      </c>
      <c r="F343" s="165" t="s">
        <v>272</v>
      </c>
      <c r="H343" s="166" t="s">
        <v>5</v>
      </c>
      <c r="L343" s="162"/>
      <c r="M343" s="167"/>
      <c r="N343" s="168"/>
      <c r="O343" s="168"/>
      <c r="P343" s="168"/>
      <c r="Q343" s="168"/>
      <c r="R343" s="168"/>
      <c r="S343" s="168"/>
      <c r="T343" s="169"/>
      <c r="AT343" s="166" t="s">
        <v>152</v>
      </c>
      <c r="AU343" s="166" t="s">
        <v>84</v>
      </c>
      <c r="AV343" s="11" t="s">
        <v>24</v>
      </c>
      <c r="AW343" s="11" t="s">
        <v>39</v>
      </c>
      <c r="AX343" s="11" t="s">
        <v>75</v>
      </c>
      <c r="AY343" s="166" t="s">
        <v>143</v>
      </c>
    </row>
    <row r="344" spans="2:65" s="11" customFormat="1" ht="13.5">
      <c r="B344" s="162"/>
      <c r="D344" s="163" t="s">
        <v>152</v>
      </c>
      <c r="E344" s="164" t="s">
        <v>5</v>
      </c>
      <c r="F344" s="165" t="s">
        <v>273</v>
      </c>
      <c r="H344" s="166" t="s">
        <v>5</v>
      </c>
      <c r="L344" s="162"/>
      <c r="M344" s="167"/>
      <c r="N344" s="168"/>
      <c r="O344" s="168"/>
      <c r="P344" s="168"/>
      <c r="Q344" s="168"/>
      <c r="R344" s="168"/>
      <c r="S344" s="168"/>
      <c r="T344" s="169"/>
      <c r="AT344" s="166" t="s">
        <v>152</v>
      </c>
      <c r="AU344" s="166" t="s">
        <v>84</v>
      </c>
      <c r="AV344" s="11" t="s">
        <v>24</v>
      </c>
      <c r="AW344" s="11" t="s">
        <v>39</v>
      </c>
      <c r="AX344" s="11" t="s">
        <v>75</v>
      </c>
      <c r="AY344" s="166" t="s">
        <v>143</v>
      </c>
    </row>
    <row r="345" spans="2:65" s="12" customFormat="1" ht="13.5">
      <c r="B345" s="170"/>
      <c r="D345" s="163" t="s">
        <v>152</v>
      </c>
      <c r="E345" s="171" t="s">
        <v>5</v>
      </c>
      <c r="F345" s="172" t="s">
        <v>463</v>
      </c>
      <c r="H345" s="173">
        <v>3.75</v>
      </c>
      <c r="L345" s="170"/>
      <c r="M345" s="174"/>
      <c r="N345" s="175"/>
      <c r="O345" s="175"/>
      <c r="P345" s="175"/>
      <c r="Q345" s="175"/>
      <c r="R345" s="175"/>
      <c r="S345" s="175"/>
      <c r="T345" s="176"/>
      <c r="AT345" s="171" t="s">
        <v>152</v>
      </c>
      <c r="AU345" s="171" t="s">
        <v>84</v>
      </c>
      <c r="AV345" s="12" t="s">
        <v>84</v>
      </c>
      <c r="AW345" s="12" t="s">
        <v>39</v>
      </c>
      <c r="AX345" s="12" t="s">
        <v>75</v>
      </c>
      <c r="AY345" s="171" t="s">
        <v>143</v>
      </c>
    </row>
    <row r="346" spans="2:65" s="11" customFormat="1" ht="13.5">
      <c r="B346" s="162"/>
      <c r="D346" s="163" t="s">
        <v>152</v>
      </c>
      <c r="E346" s="164" t="s">
        <v>5</v>
      </c>
      <c r="F346" s="165" t="s">
        <v>464</v>
      </c>
      <c r="H346" s="166" t="s">
        <v>5</v>
      </c>
      <c r="L346" s="162"/>
      <c r="M346" s="167"/>
      <c r="N346" s="168"/>
      <c r="O346" s="168"/>
      <c r="P346" s="168"/>
      <c r="Q346" s="168"/>
      <c r="R346" s="168"/>
      <c r="S346" s="168"/>
      <c r="T346" s="169"/>
      <c r="AT346" s="166" t="s">
        <v>152</v>
      </c>
      <c r="AU346" s="166" t="s">
        <v>84</v>
      </c>
      <c r="AV346" s="11" t="s">
        <v>24</v>
      </c>
      <c r="AW346" s="11" t="s">
        <v>39</v>
      </c>
      <c r="AX346" s="11" t="s">
        <v>75</v>
      </c>
      <c r="AY346" s="166" t="s">
        <v>143</v>
      </c>
    </row>
    <row r="347" spans="2:65" s="11" customFormat="1" ht="13.5">
      <c r="B347" s="162"/>
      <c r="D347" s="163" t="s">
        <v>152</v>
      </c>
      <c r="E347" s="164" t="s">
        <v>5</v>
      </c>
      <c r="F347" s="165" t="s">
        <v>465</v>
      </c>
      <c r="H347" s="166" t="s">
        <v>5</v>
      </c>
      <c r="L347" s="162"/>
      <c r="M347" s="167"/>
      <c r="N347" s="168"/>
      <c r="O347" s="168"/>
      <c r="P347" s="168"/>
      <c r="Q347" s="168"/>
      <c r="R347" s="168"/>
      <c r="S347" s="168"/>
      <c r="T347" s="169"/>
      <c r="AT347" s="166" t="s">
        <v>152</v>
      </c>
      <c r="AU347" s="166" t="s">
        <v>84</v>
      </c>
      <c r="AV347" s="11" t="s">
        <v>24</v>
      </c>
      <c r="AW347" s="11" t="s">
        <v>39</v>
      </c>
      <c r="AX347" s="11" t="s">
        <v>75</v>
      </c>
      <c r="AY347" s="166" t="s">
        <v>143</v>
      </c>
    </row>
    <row r="348" spans="2:65" s="12" customFormat="1" ht="13.5">
      <c r="B348" s="170"/>
      <c r="D348" s="163" t="s">
        <v>152</v>
      </c>
      <c r="E348" s="171" t="s">
        <v>5</v>
      </c>
      <c r="F348" s="172" t="s">
        <v>466</v>
      </c>
      <c r="H348" s="173">
        <v>5.0170000000000003</v>
      </c>
      <c r="L348" s="170"/>
      <c r="M348" s="174"/>
      <c r="N348" s="175"/>
      <c r="O348" s="175"/>
      <c r="P348" s="175"/>
      <c r="Q348" s="175"/>
      <c r="R348" s="175"/>
      <c r="S348" s="175"/>
      <c r="T348" s="176"/>
      <c r="AT348" s="171" t="s">
        <v>152</v>
      </c>
      <c r="AU348" s="171" t="s">
        <v>84</v>
      </c>
      <c r="AV348" s="12" t="s">
        <v>84</v>
      </c>
      <c r="AW348" s="12" t="s">
        <v>39</v>
      </c>
      <c r="AX348" s="12" t="s">
        <v>75</v>
      </c>
      <c r="AY348" s="171" t="s">
        <v>143</v>
      </c>
    </row>
    <row r="349" spans="2:65" s="12" customFormat="1" ht="13.5">
      <c r="B349" s="170"/>
      <c r="D349" s="163" t="s">
        <v>152</v>
      </c>
      <c r="E349" s="171" t="s">
        <v>5</v>
      </c>
      <c r="F349" s="172" t="s">
        <v>467</v>
      </c>
      <c r="H349" s="173">
        <v>0.96699999999999997</v>
      </c>
      <c r="L349" s="170"/>
      <c r="M349" s="174"/>
      <c r="N349" s="175"/>
      <c r="O349" s="175"/>
      <c r="P349" s="175"/>
      <c r="Q349" s="175"/>
      <c r="R349" s="175"/>
      <c r="S349" s="175"/>
      <c r="T349" s="176"/>
      <c r="AT349" s="171" t="s">
        <v>152</v>
      </c>
      <c r="AU349" s="171" t="s">
        <v>84</v>
      </c>
      <c r="AV349" s="12" t="s">
        <v>84</v>
      </c>
      <c r="AW349" s="12" t="s">
        <v>39</v>
      </c>
      <c r="AX349" s="12" t="s">
        <v>75</v>
      </c>
      <c r="AY349" s="171" t="s">
        <v>143</v>
      </c>
    </row>
    <row r="350" spans="2:65" s="14" customFormat="1" ht="13.5">
      <c r="B350" s="184"/>
      <c r="D350" s="185" t="s">
        <v>152</v>
      </c>
      <c r="E350" s="186" t="s">
        <v>5</v>
      </c>
      <c r="F350" s="187" t="s">
        <v>165</v>
      </c>
      <c r="H350" s="188">
        <v>20</v>
      </c>
      <c r="L350" s="184"/>
      <c r="M350" s="189"/>
      <c r="N350" s="190"/>
      <c r="O350" s="190"/>
      <c r="P350" s="190"/>
      <c r="Q350" s="190"/>
      <c r="R350" s="190"/>
      <c r="S350" s="190"/>
      <c r="T350" s="191"/>
      <c r="AT350" s="192" t="s">
        <v>152</v>
      </c>
      <c r="AU350" s="192" t="s">
        <v>84</v>
      </c>
      <c r="AV350" s="14" t="s">
        <v>150</v>
      </c>
      <c r="AW350" s="14" t="s">
        <v>39</v>
      </c>
      <c r="AX350" s="14" t="s">
        <v>24</v>
      </c>
      <c r="AY350" s="192" t="s">
        <v>143</v>
      </c>
    </row>
    <row r="351" spans="2:65" s="1" customFormat="1" ht="22.5" customHeight="1">
      <c r="B351" s="150"/>
      <c r="C351" s="151" t="s">
        <v>468</v>
      </c>
      <c r="D351" s="151" t="s">
        <v>145</v>
      </c>
      <c r="E351" s="152" t="s">
        <v>469</v>
      </c>
      <c r="F351" s="153" t="s">
        <v>470</v>
      </c>
      <c r="G351" s="154" t="s">
        <v>220</v>
      </c>
      <c r="H351" s="155">
        <v>20</v>
      </c>
      <c r="I351" s="156">
        <v>240</v>
      </c>
      <c r="J351" s="156">
        <f>ROUND(I351*H351,2)</f>
        <v>4800</v>
      </c>
      <c r="K351" s="153" t="s">
        <v>5</v>
      </c>
      <c r="L351" s="38"/>
      <c r="M351" s="157" t="s">
        <v>5</v>
      </c>
      <c r="N351" s="158" t="s">
        <v>46</v>
      </c>
      <c r="O351" s="159">
        <v>0.62</v>
      </c>
      <c r="P351" s="159">
        <f>O351*H351</f>
        <v>12.4</v>
      </c>
      <c r="Q351" s="159">
        <v>2.1000000000000001E-2</v>
      </c>
      <c r="R351" s="159">
        <f>Q351*H351</f>
        <v>0.42000000000000004</v>
      </c>
      <c r="S351" s="159">
        <v>0</v>
      </c>
      <c r="T351" s="160">
        <f>S351*H351</f>
        <v>0</v>
      </c>
      <c r="AR351" s="24" t="s">
        <v>150</v>
      </c>
      <c r="AT351" s="24" t="s">
        <v>145</v>
      </c>
      <c r="AU351" s="24" t="s">
        <v>84</v>
      </c>
      <c r="AY351" s="24" t="s">
        <v>143</v>
      </c>
      <c r="BE351" s="161">
        <f>IF(N351="základní",J351,0)</f>
        <v>4800</v>
      </c>
      <c r="BF351" s="161">
        <f>IF(N351="snížená",J351,0)</f>
        <v>0</v>
      </c>
      <c r="BG351" s="161">
        <f>IF(N351="zákl. přenesená",J351,0)</f>
        <v>0</v>
      </c>
      <c r="BH351" s="161">
        <f>IF(N351="sníž. přenesená",J351,0)</f>
        <v>0</v>
      </c>
      <c r="BI351" s="161">
        <f>IF(N351="nulová",J351,0)</f>
        <v>0</v>
      </c>
      <c r="BJ351" s="24" t="s">
        <v>24</v>
      </c>
      <c r="BK351" s="161">
        <f>ROUND(I351*H351,2)</f>
        <v>4800</v>
      </c>
      <c r="BL351" s="24" t="s">
        <v>150</v>
      </c>
      <c r="BM351" s="24" t="s">
        <v>471</v>
      </c>
    </row>
    <row r="352" spans="2:65" s="11" customFormat="1" ht="13.5">
      <c r="B352" s="162"/>
      <c r="D352" s="163" t="s">
        <v>152</v>
      </c>
      <c r="E352" s="164" t="s">
        <v>5</v>
      </c>
      <c r="F352" s="165" t="s">
        <v>472</v>
      </c>
      <c r="H352" s="166" t="s">
        <v>5</v>
      </c>
      <c r="L352" s="162"/>
      <c r="M352" s="167"/>
      <c r="N352" s="168"/>
      <c r="O352" s="168"/>
      <c r="P352" s="168"/>
      <c r="Q352" s="168"/>
      <c r="R352" s="168"/>
      <c r="S352" s="168"/>
      <c r="T352" s="169"/>
      <c r="AT352" s="166" t="s">
        <v>152</v>
      </c>
      <c r="AU352" s="166" t="s">
        <v>84</v>
      </c>
      <c r="AV352" s="11" t="s">
        <v>24</v>
      </c>
      <c r="AW352" s="11" t="s">
        <v>39</v>
      </c>
      <c r="AX352" s="11" t="s">
        <v>75</v>
      </c>
      <c r="AY352" s="166" t="s">
        <v>143</v>
      </c>
    </row>
    <row r="353" spans="2:65" s="12" customFormat="1" ht="13.5">
      <c r="B353" s="170"/>
      <c r="D353" s="185" t="s">
        <v>152</v>
      </c>
      <c r="E353" s="193" t="s">
        <v>5</v>
      </c>
      <c r="F353" s="194" t="s">
        <v>175</v>
      </c>
      <c r="H353" s="195">
        <v>20</v>
      </c>
      <c r="L353" s="170"/>
      <c r="M353" s="174"/>
      <c r="N353" s="175"/>
      <c r="O353" s="175"/>
      <c r="P353" s="175"/>
      <c r="Q353" s="175"/>
      <c r="R353" s="175"/>
      <c r="S353" s="175"/>
      <c r="T353" s="176"/>
      <c r="AT353" s="171" t="s">
        <v>152</v>
      </c>
      <c r="AU353" s="171" t="s">
        <v>84</v>
      </c>
      <c r="AV353" s="12" t="s">
        <v>84</v>
      </c>
      <c r="AW353" s="12" t="s">
        <v>39</v>
      </c>
      <c r="AX353" s="12" t="s">
        <v>24</v>
      </c>
      <c r="AY353" s="171" t="s">
        <v>143</v>
      </c>
    </row>
    <row r="354" spans="2:65" s="1" customFormat="1" ht="22.5" customHeight="1">
      <c r="B354" s="150"/>
      <c r="C354" s="151" t="s">
        <v>473</v>
      </c>
      <c r="D354" s="151" t="s">
        <v>145</v>
      </c>
      <c r="E354" s="152" t="s">
        <v>474</v>
      </c>
      <c r="F354" s="153" t="s">
        <v>475</v>
      </c>
      <c r="G354" s="154" t="s">
        <v>220</v>
      </c>
      <c r="H354" s="155">
        <v>0.15</v>
      </c>
      <c r="I354" s="156">
        <v>540</v>
      </c>
      <c r="J354" s="156">
        <f>ROUND(I354*H354,2)</f>
        <v>81</v>
      </c>
      <c r="K354" s="153" t="s">
        <v>5</v>
      </c>
      <c r="L354" s="38"/>
      <c r="M354" s="157" t="s">
        <v>5</v>
      </c>
      <c r="N354" s="158" t="s">
        <v>46</v>
      </c>
      <c r="O354" s="159">
        <v>0.62</v>
      </c>
      <c r="P354" s="159">
        <f>O354*H354</f>
        <v>9.2999999999999999E-2</v>
      </c>
      <c r="Q354" s="159">
        <v>2.1000000000000001E-2</v>
      </c>
      <c r="R354" s="159">
        <f>Q354*H354</f>
        <v>3.15E-3</v>
      </c>
      <c r="S354" s="159">
        <v>0</v>
      </c>
      <c r="T354" s="160">
        <f>S354*H354</f>
        <v>0</v>
      </c>
      <c r="AR354" s="24" t="s">
        <v>150</v>
      </c>
      <c r="AT354" s="24" t="s">
        <v>145</v>
      </c>
      <c r="AU354" s="24" t="s">
        <v>84</v>
      </c>
      <c r="AY354" s="24" t="s">
        <v>143</v>
      </c>
      <c r="BE354" s="161">
        <f>IF(N354="základní",J354,0)</f>
        <v>81</v>
      </c>
      <c r="BF354" s="161">
        <f>IF(N354="snížená",J354,0)</f>
        <v>0</v>
      </c>
      <c r="BG354" s="161">
        <f>IF(N354="zákl. přenesená",J354,0)</f>
        <v>0</v>
      </c>
      <c r="BH354" s="161">
        <f>IF(N354="sníž. přenesená",J354,0)</f>
        <v>0</v>
      </c>
      <c r="BI354" s="161">
        <f>IF(N354="nulová",J354,0)</f>
        <v>0</v>
      </c>
      <c r="BJ354" s="24" t="s">
        <v>24</v>
      </c>
      <c r="BK354" s="161">
        <f>ROUND(I354*H354,2)</f>
        <v>81</v>
      </c>
      <c r="BL354" s="24" t="s">
        <v>150</v>
      </c>
      <c r="BM354" s="24" t="s">
        <v>476</v>
      </c>
    </row>
    <row r="355" spans="2:65" s="1" customFormat="1" ht="22.5" customHeight="1">
      <c r="B355" s="150"/>
      <c r="C355" s="151" t="s">
        <v>477</v>
      </c>
      <c r="D355" s="151" t="s">
        <v>145</v>
      </c>
      <c r="E355" s="152" t="s">
        <v>478</v>
      </c>
      <c r="F355" s="153" t="s">
        <v>479</v>
      </c>
      <c r="G355" s="154" t="s">
        <v>220</v>
      </c>
      <c r="H355" s="155">
        <v>7.35</v>
      </c>
      <c r="I355" s="156">
        <v>263</v>
      </c>
      <c r="J355" s="156">
        <f>ROUND(I355*H355,2)</f>
        <v>1933.05</v>
      </c>
      <c r="K355" s="153" t="s">
        <v>5</v>
      </c>
      <c r="L355" s="38"/>
      <c r="M355" s="157" t="s">
        <v>5</v>
      </c>
      <c r="N355" s="158" t="s">
        <v>46</v>
      </c>
      <c r="O355" s="159">
        <v>0.47</v>
      </c>
      <c r="P355" s="159">
        <f>O355*H355</f>
        <v>3.4544999999999995</v>
      </c>
      <c r="Q355" s="159">
        <v>2.1000000000000001E-2</v>
      </c>
      <c r="R355" s="159">
        <f>Q355*H355</f>
        <v>0.15435000000000001</v>
      </c>
      <c r="S355" s="159">
        <v>0</v>
      </c>
      <c r="T355" s="160">
        <f>S355*H355</f>
        <v>0</v>
      </c>
      <c r="AR355" s="24" t="s">
        <v>150</v>
      </c>
      <c r="AT355" s="24" t="s">
        <v>145</v>
      </c>
      <c r="AU355" s="24" t="s">
        <v>84</v>
      </c>
      <c r="AY355" s="24" t="s">
        <v>143</v>
      </c>
      <c r="BE355" s="161">
        <f>IF(N355="základní",J355,0)</f>
        <v>1933.05</v>
      </c>
      <c r="BF355" s="161">
        <f>IF(N355="snížená",J355,0)</f>
        <v>0</v>
      </c>
      <c r="BG355" s="161">
        <f>IF(N355="zákl. přenesená",J355,0)</f>
        <v>0</v>
      </c>
      <c r="BH355" s="161">
        <f>IF(N355="sníž. přenesená",J355,0)</f>
        <v>0</v>
      </c>
      <c r="BI355" s="161">
        <f>IF(N355="nulová",J355,0)</f>
        <v>0</v>
      </c>
      <c r="BJ355" s="24" t="s">
        <v>24</v>
      </c>
      <c r="BK355" s="161">
        <f>ROUND(I355*H355,2)</f>
        <v>1933.05</v>
      </c>
      <c r="BL355" s="24" t="s">
        <v>150</v>
      </c>
      <c r="BM355" s="24" t="s">
        <v>480</v>
      </c>
    </row>
    <row r="356" spans="2:65" s="11" customFormat="1" ht="13.5">
      <c r="B356" s="162"/>
      <c r="D356" s="163" t="s">
        <v>152</v>
      </c>
      <c r="E356" s="164" t="s">
        <v>5</v>
      </c>
      <c r="F356" s="165" t="s">
        <v>481</v>
      </c>
      <c r="H356" s="166" t="s">
        <v>5</v>
      </c>
      <c r="L356" s="162"/>
      <c r="M356" s="167"/>
      <c r="N356" s="168"/>
      <c r="O356" s="168"/>
      <c r="P356" s="168"/>
      <c r="Q356" s="168"/>
      <c r="R356" s="168"/>
      <c r="S356" s="168"/>
      <c r="T356" s="169"/>
      <c r="AT356" s="166" t="s">
        <v>152</v>
      </c>
      <c r="AU356" s="166" t="s">
        <v>84</v>
      </c>
      <c r="AV356" s="11" t="s">
        <v>24</v>
      </c>
      <c r="AW356" s="11" t="s">
        <v>39</v>
      </c>
      <c r="AX356" s="11" t="s">
        <v>75</v>
      </c>
      <c r="AY356" s="166" t="s">
        <v>143</v>
      </c>
    </row>
    <row r="357" spans="2:65" s="11" customFormat="1" ht="13.5">
      <c r="B357" s="162"/>
      <c r="D357" s="163" t="s">
        <v>152</v>
      </c>
      <c r="E357" s="164" t="s">
        <v>5</v>
      </c>
      <c r="F357" s="165" t="s">
        <v>482</v>
      </c>
      <c r="H357" s="166" t="s">
        <v>5</v>
      </c>
      <c r="L357" s="162"/>
      <c r="M357" s="167"/>
      <c r="N357" s="168"/>
      <c r="O357" s="168"/>
      <c r="P357" s="168"/>
      <c r="Q357" s="168"/>
      <c r="R357" s="168"/>
      <c r="S357" s="168"/>
      <c r="T357" s="169"/>
      <c r="AT357" s="166" t="s">
        <v>152</v>
      </c>
      <c r="AU357" s="166" t="s">
        <v>84</v>
      </c>
      <c r="AV357" s="11" t="s">
        <v>24</v>
      </c>
      <c r="AW357" s="11" t="s">
        <v>39</v>
      </c>
      <c r="AX357" s="11" t="s">
        <v>75</v>
      </c>
      <c r="AY357" s="166" t="s">
        <v>143</v>
      </c>
    </row>
    <row r="358" spans="2:65" s="11" customFormat="1" ht="13.5">
      <c r="B358" s="162"/>
      <c r="D358" s="163" t="s">
        <v>152</v>
      </c>
      <c r="E358" s="164" t="s">
        <v>5</v>
      </c>
      <c r="F358" s="165" t="s">
        <v>483</v>
      </c>
      <c r="H358" s="166" t="s">
        <v>5</v>
      </c>
      <c r="L358" s="162"/>
      <c r="M358" s="167"/>
      <c r="N358" s="168"/>
      <c r="O358" s="168"/>
      <c r="P358" s="168"/>
      <c r="Q358" s="168"/>
      <c r="R358" s="168"/>
      <c r="S358" s="168"/>
      <c r="T358" s="169"/>
      <c r="AT358" s="166" t="s">
        <v>152</v>
      </c>
      <c r="AU358" s="166" t="s">
        <v>84</v>
      </c>
      <c r="AV358" s="11" t="s">
        <v>24</v>
      </c>
      <c r="AW358" s="11" t="s">
        <v>39</v>
      </c>
      <c r="AX358" s="11" t="s">
        <v>75</v>
      </c>
      <c r="AY358" s="166" t="s">
        <v>143</v>
      </c>
    </row>
    <row r="359" spans="2:65" s="12" customFormat="1" ht="13.5">
      <c r="B359" s="170"/>
      <c r="D359" s="185" t="s">
        <v>152</v>
      </c>
      <c r="E359" s="193" t="s">
        <v>5</v>
      </c>
      <c r="F359" s="194" t="s">
        <v>484</v>
      </c>
      <c r="H359" s="195">
        <v>7.35</v>
      </c>
      <c r="L359" s="170"/>
      <c r="M359" s="174"/>
      <c r="N359" s="175"/>
      <c r="O359" s="175"/>
      <c r="P359" s="175"/>
      <c r="Q359" s="175"/>
      <c r="R359" s="175"/>
      <c r="S359" s="175"/>
      <c r="T359" s="176"/>
      <c r="AT359" s="171" t="s">
        <v>152</v>
      </c>
      <c r="AU359" s="171" t="s">
        <v>84</v>
      </c>
      <c r="AV359" s="12" t="s">
        <v>84</v>
      </c>
      <c r="AW359" s="12" t="s">
        <v>39</v>
      </c>
      <c r="AX359" s="12" t="s">
        <v>24</v>
      </c>
      <c r="AY359" s="171" t="s">
        <v>143</v>
      </c>
    </row>
    <row r="360" spans="2:65" s="1" customFormat="1" ht="22.5" customHeight="1">
      <c r="B360" s="150"/>
      <c r="C360" s="151" t="s">
        <v>485</v>
      </c>
      <c r="D360" s="151" t="s">
        <v>145</v>
      </c>
      <c r="E360" s="152" t="s">
        <v>486</v>
      </c>
      <c r="F360" s="153" t="s">
        <v>487</v>
      </c>
      <c r="G360" s="154" t="s">
        <v>220</v>
      </c>
      <c r="H360" s="155">
        <v>227</v>
      </c>
      <c r="I360" s="156">
        <v>132</v>
      </c>
      <c r="J360" s="156">
        <f>ROUND(I360*H360,2)</f>
        <v>29964</v>
      </c>
      <c r="K360" s="153" t="s">
        <v>149</v>
      </c>
      <c r="L360" s="38"/>
      <c r="M360" s="157" t="s">
        <v>5</v>
      </c>
      <c r="N360" s="158" t="s">
        <v>46</v>
      </c>
      <c r="O360" s="159">
        <v>0.39500000000000002</v>
      </c>
      <c r="P360" s="159">
        <f>O360*H360</f>
        <v>89.665000000000006</v>
      </c>
      <c r="Q360" s="159">
        <v>3.0000000000000001E-3</v>
      </c>
      <c r="R360" s="159">
        <f>Q360*H360</f>
        <v>0.68100000000000005</v>
      </c>
      <c r="S360" s="159">
        <v>0</v>
      </c>
      <c r="T360" s="160">
        <f>S360*H360</f>
        <v>0</v>
      </c>
      <c r="AR360" s="24" t="s">
        <v>150</v>
      </c>
      <c r="AT360" s="24" t="s">
        <v>145</v>
      </c>
      <c r="AU360" s="24" t="s">
        <v>84</v>
      </c>
      <c r="AY360" s="24" t="s">
        <v>143</v>
      </c>
      <c r="BE360" s="161">
        <f>IF(N360="základní",J360,0)</f>
        <v>29964</v>
      </c>
      <c r="BF360" s="161">
        <f>IF(N360="snížená",J360,0)</f>
        <v>0</v>
      </c>
      <c r="BG360" s="161">
        <f>IF(N360="zákl. přenesená",J360,0)</f>
        <v>0</v>
      </c>
      <c r="BH360" s="161">
        <f>IF(N360="sníž. přenesená",J360,0)</f>
        <v>0</v>
      </c>
      <c r="BI360" s="161">
        <f>IF(N360="nulová",J360,0)</f>
        <v>0</v>
      </c>
      <c r="BJ360" s="24" t="s">
        <v>24</v>
      </c>
      <c r="BK360" s="161">
        <f>ROUND(I360*H360,2)</f>
        <v>29964</v>
      </c>
      <c r="BL360" s="24" t="s">
        <v>150</v>
      </c>
      <c r="BM360" s="24" t="s">
        <v>488</v>
      </c>
    </row>
    <row r="361" spans="2:65" s="11" customFormat="1" ht="13.5">
      <c r="B361" s="162"/>
      <c r="D361" s="163" t="s">
        <v>152</v>
      </c>
      <c r="E361" s="164" t="s">
        <v>5</v>
      </c>
      <c r="F361" s="165" t="s">
        <v>300</v>
      </c>
      <c r="H361" s="166" t="s">
        <v>5</v>
      </c>
      <c r="L361" s="162"/>
      <c r="M361" s="167"/>
      <c r="N361" s="168"/>
      <c r="O361" s="168"/>
      <c r="P361" s="168"/>
      <c r="Q361" s="168"/>
      <c r="R361" s="168"/>
      <c r="S361" s="168"/>
      <c r="T361" s="169"/>
      <c r="AT361" s="166" t="s">
        <v>152</v>
      </c>
      <c r="AU361" s="166" t="s">
        <v>84</v>
      </c>
      <c r="AV361" s="11" t="s">
        <v>24</v>
      </c>
      <c r="AW361" s="11" t="s">
        <v>39</v>
      </c>
      <c r="AX361" s="11" t="s">
        <v>75</v>
      </c>
      <c r="AY361" s="166" t="s">
        <v>143</v>
      </c>
    </row>
    <row r="362" spans="2:65" s="11" customFormat="1" ht="13.5">
      <c r="B362" s="162"/>
      <c r="D362" s="163" t="s">
        <v>152</v>
      </c>
      <c r="E362" s="164" t="s">
        <v>5</v>
      </c>
      <c r="F362" s="165" t="s">
        <v>489</v>
      </c>
      <c r="H362" s="166" t="s">
        <v>5</v>
      </c>
      <c r="L362" s="162"/>
      <c r="M362" s="167"/>
      <c r="N362" s="168"/>
      <c r="O362" s="168"/>
      <c r="P362" s="168"/>
      <c r="Q362" s="168"/>
      <c r="R362" s="168"/>
      <c r="S362" s="168"/>
      <c r="T362" s="169"/>
      <c r="AT362" s="166" t="s">
        <v>152</v>
      </c>
      <c r="AU362" s="166" t="s">
        <v>84</v>
      </c>
      <c r="AV362" s="11" t="s">
        <v>24</v>
      </c>
      <c r="AW362" s="11" t="s">
        <v>39</v>
      </c>
      <c r="AX362" s="11" t="s">
        <v>75</v>
      </c>
      <c r="AY362" s="166" t="s">
        <v>143</v>
      </c>
    </row>
    <row r="363" spans="2:65" s="11" customFormat="1" ht="13.5">
      <c r="B363" s="162"/>
      <c r="D363" s="163" t="s">
        <v>152</v>
      </c>
      <c r="E363" s="164" t="s">
        <v>5</v>
      </c>
      <c r="F363" s="165" t="s">
        <v>490</v>
      </c>
      <c r="H363" s="166" t="s">
        <v>5</v>
      </c>
      <c r="L363" s="162"/>
      <c r="M363" s="167"/>
      <c r="N363" s="168"/>
      <c r="O363" s="168"/>
      <c r="P363" s="168"/>
      <c r="Q363" s="168"/>
      <c r="R363" s="168"/>
      <c r="S363" s="168"/>
      <c r="T363" s="169"/>
      <c r="AT363" s="166" t="s">
        <v>152</v>
      </c>
      <c r="AU363" s="166" t="s">
        <v>84</v>
      </c>
      <c r="AV363" s="11" t="s">
        <v>24</v>
      </c>
      <c r="AW363" s="11" t="s">
        <v>39</v>
      </c>
      <c r="AX363" s="11" t="s">
        <v>75</v>
      </c>
      <c r="AY363" s="166" t="s">
        <v>143</v>
      </c>
    </row>
    <row r="364" spans="2:65" s="12" customFormat="1" ht="13.5">
      <c r="B364" s="170"/>
      <c r="D364" s="163" t="s">
        <v>152</v>
      </c>
      <c r="E364" s="171" t="s">
        <v>5</v>
      </c>
      <c r="F364" s="172" t="s">
        <v>491</v>
      </c>
      <c r="H364" s="173">
        <v>39.61</v>
      </c>
      <c r="L364" s="170"/>
      <c r="M364" s="174"/>
      <c r="N364" s="175"/>
      <c r="O364" s="175"/>
      <c r="P364" s="175"/>
      <c r="Q364" s="175"/>
      <c r="R364" s="175"/>
      <c r="S364" s="175"/>
      <c r="T364" s="176"/>
      <c r="AT364" s="171" t="s">
        <v>152</v>
      </c>
      <c r="AU364" s="171" t="s">
        <v>84</v>
      </c>
      <c r="AV364" s="12" t="s">
        <v>84</v>
      </c>
      <c r="AW364" s="12" t="s">
        <v>39</v>
      </c>
      <c r="AX364" s="12" t="s">
        <v>75</v>
      </c>
      <c r="AY364" s="171" t="s">
        <v>143</v>
      </c>
    </row>
    <row r="365" spans="2:65" s="12" customFormat="1" ht="13.5">
      <c r="B365" s="170"/>
      <c r="D365" s="163" t="s">
        <v>152</v>
      </c>
      <c r="E365" s="171" t="s">
        <v>5</v>
      </c>
      <c r="F365" s="172" t="s">
        <v>492</v>
      </c>
      <c r="H365" s="173">
        <v>110.15</v>
      </c>
      <c r="L365" s="170"/>
      <c r="M365" s="174"/>
      <c r="N365" s="175"/>
      <c r="O365" s="175"/>
      <c r="P365" s="175"/>
      <c r="Q365" s="175"/>
      <c r="R365" s="175"/>
      <c r="S365" s="175"/>
      <c r="T365" s="176"/>
      <c r="AT365" s="171" t="s">
        <v>152</v>
      </c>
      <c r="AU365" s="171" t="s">
        <v>84</v>
      </c>
      <c r="AV365" s="12" t="s">
        <v>84</v>
      </c>
      <c r="AW365" s="12" t="s">
        <v>39</v>
      </c>
      <c r="AX365" s="12" t="s">
        <v>75</v>
      </c>
      <c r="AY365" s="171" t="s">
        <v>143</v>
      </c>
    </row>
    <row r="366" spans="2:65" s="11" customFormat="1" ht="13.5">
      <c r="B366" s="162"/>
      <c r="D366" s="163" t="s">
        <v>152</v>
      </c>
      <c r="E366" s="164" t="s">
        <v>5</v>
      </c>
      <c r="F366" s="165" t="s">
        <v>493</v>
      </c>
      <c r="H366" s="166" t="s">
        <v>5</v>
      </c>
      <c r="L366" s="162"/>
      <c r="M366" s="167"/>
      <c r="N366" s="168"/>
      <c r="O366" s="168"/>
      <c r="P366" s="168"/>
      <c r="Q366" s="168"/>
      <c r="R366" s="168"/>
      <c r="S366" s="168"/>
      <c r="T366" s="169"/>
      <c r="AT366" s="166" t="s">
        <v>152</v>
      </c>
      <c r="AU366" s="166" t="s">
        <v>84</v>
      </c>
      <c r="AV366" s="11" t="s">
        <v>24</v>
      </c>
      <c r="AW366" s="11" t="s">
        <v>39</v>
      </c>
      <c r="AX366" s="11" t="s">
        <v>75</v>
      </c>
      <c r="AY366" s="166" t="s">
        <v>143</v>
      </c>
    </row>
    <row r="367" spans="2:65" s="12" customFormat="1" ht="13.5">
      <c r="B367" s="170"/>
      <c r="D367" s="163" t="s">
        <v>152</v>
      </c>
      <c r="E367" s="171" t="s">
        <v>5</v>
      </c>
      <c r="F367" s="172" t="s">
        <v>494</v>
      </c>
      <c r="H367" s="173">
        <v>77.239999999999995</v>
      </c>
      <c r="L367" s="170"/>
      <c r="M367" s="174"/>
      <c r="N367" s="175"/>
      <c r="O367" s="175"/>
      <c r="P367" s="175"/>
      <c r="Q367" s="175"/>
      <c r="R367" s="175"/>
      <c r="S367" s="175"/>
      <c r="T367" s="176"/>
      <c r="AT367" s="171" t="s">
        <v>152</v>
      </c>
      <c r="AU367" s="171" t="s">
        <v>84</v>
      </c>
      <c r="AV367" s="12" t="s">
        <v>84</v>
      </c>
      <c r="AW367" s="12" t="s">
        <v>39</v>
      </c>
      <c r="AX367" s="12" t="s">
        <v>75</v>
      </c>
      <c r="AY367" s="171" t="s">
        <v>143</v>
      </c>
    </row>
    <row r="368" spans="2:65" s="14" customFormat="1" ht="13.5">
      <c r="B368" s="184"/>
      <c r="D368" s="185" t="s">
        <v>152</v>
      </c>
      <c r="E368" s="186" t="s">
        <v>5</v>
      </c>
      <c r="F368" s="187" t="s">
        <v>165</v>
      </c>
      <c r="H368" s="188">
        <v>227</v>
      </c>
      <c r="L368" s="184"/>
      <c r="M368" s="189"/>
      <c r="N368" s="190"/>
      <c r="O368" s="190"/>
      <c r="P368" s="190"/>
      <c r="Q368" s="190"/>
      <c r="R368" s="190"/>
      <c r="S368" s="190"/>
      <c r="T368" s="191"/>
      <c r="AT368" s="192" t="s">
        <v>152</v>
      </c>
      <c r="AU368" s="192" t="s">
        <v>84</v>
      </c>
      <c r="AV368" s="14" t="s">
        <v>150</v>
      </c>
      <c r="AW368" s="14" t="s">
        <v>39</v>
      </c>
      <c r="AX368" s="14" t="s">
        <v>24</v>
      </c>
      <c r="AY368" s="192" t="s">
        <v>143</v>
      </c>
    </row>
    <row r="369" spans="2:65" s="1" customFormat="1" ht="22.5" customHeight="1">
      <c r="B369" s="150"/>
      <c r="C369" s="151" t="s">
        <v>495</v>
      </c>
      <c r="D369" s="151" t="s">
        <v>145</v>
      </c>
      <c r="E369" s="152" t="s">
        <v>496</v>
      </c>
      <c r="F369" s="153" t="s">
        <v>497</v>
      </c>
      <c r="G369" s="154" t="s">
        <v>220</v>
      </c>
      <c r="H369" s="155">
        <v>271</v>
      </c>
      <c r="I369" s="156">
        <v>95.7</v>
      </c>
      <c r="J369" s="156">
        <f>ROUND(I369*H369,2)</f>
        <v>25934.7</v>
      </c>
      <c r="K369" s="153" t="s">
        <v>149</v>
      </c>
      <c r="L369" s="38"/>
      <c r="M369" s="157" t="s">
        <v>5</v>
      </c>
      <c r="N369" s="158" t="s">
        <v>46</v>
      </c>
      <c r="O369" s="159">
        <v>0.27200000000000002</v>
      </c>
      <c r="P369" s="159">
        <f>O369*H369</f>
        <v>73.712000000000003</v>
      </c>
      <c r="Q369" s="159">
        <v>3.0000000000000001E-3</v>
      </c>
      <c r="R369" s="159">
        <f>Q369*H369</f>
        <v>0.81300000000000006</v>
      </c>
      <c r="S369" s="159">
        <v>0</v>
      </c>
      <c r="T369" s="160">
        <f>S369*H369</f>
        <v>0</v>
      </c>
      <c r="AR369" s="24" t="s">
        <v>150</v>
      </c>
      <c r="AT369" s="24" t="s">
        <v>145</v>
      </c>
      <c r="AU369" s="24" t="s">
        <v>84</v>
      </c>
      <c r="AY369" s="24" t="s">
        <v>143</v>
      </c>
      <c r="BE369" s="161">
        <f>IF(N369="základní",J369,0)</f>
        <v>25934.7</v>
      </c>
      <c r="BF369" s="161">
        <f>IF(N369="snížená",J369,0)</f>
        <v>0</v>
      </c>
      <c r="BG369" s="161">
        <f>IF(N369="zákl. přenesená",J369,0)</f>
        <v>0</v>
      </c>
      <c r="BH369" s="161">
        <f>IF(N369="sníž. přenesená",J369,0)</f>
        <v>0</v>
      </c>
      <c r="BI369" s="161">
        <f>IF(N369="nulová",J369,0)</f>
        <v>0</v>
      </c>
      <c r="BJ369" s="24" t="s">
        <v>24</v>
      </c>
      <c r="BK369" s="161">
        <f>ROUND(I369*H369,2)</f>
        <v>25934.7</v>
      </c>
      <c r="BL369" s="24" t="s">
        <v>150</v>
      </c>
      <c r="BM369" s="24" t="s">
        <v>498</v>
      </c>
    </row>
    <row r="370" spans="2:65" s="11" customFormat="1" ht="13.5">
      <c r="B370" s="162"/>
      <c r="D370" s="163" t="s">
        <v>152</v>
      </c>
      <c r="E370" s="164" t="s">
        <v>5</v>
      </c>
      <c r="F370" s="165" t="s">
        <v>300</v>
      </c>
      <c r="H370" s="166" t="s">
        <v>5</v>
      </c>
      <c r="L370" s="162"/>
      <c r="M370" s="167"/>
      <c r="N370" s="168"/>
      <c r="O370" s="168"/>
      <c r="P370" s="168"/>
      <c r="Q370" s="168"/>
      <c r="R370" s="168"/>
      <c r="S370" s="168"/>
      <c r="T370" s="169"/>
      <c r="AT370" s="166" t="s">
        <v>152</v>
      </c>
      <c r="AU370" s="166" t="s">
        <v>84</v>
      </c>
      <c r="AV370" s="11" t="s">
        <v>24</v>
      </c>
      <c r="AW370" s="11" t="s">
        <v>39</v>
      </c>
      <c r="AX370" s="11" t="s">
        <v>75</v>
      </c>
      <c r="AY370" s="166" t="s">
        <v>143</v>
      </c>
    </row>
    <row r="371" spans="2:65" s="11" customFormat="1" ht="13.5">
      <c r="B371" s="162"/>
      <c r="D371" s="163" t="s">
        <v>152</v>
      </c>
      <c r="E371" s="164" t="s">
        <v>5</v>
      </c>
      <c r="F371" s="165" t="s">
        <v>499</v>
      </c>
      <c r="H371" s="166" t="s">
        <v>5</v>
      </c>
      <c r="L371" s="162"/>
      <c r="M371" s="167"/>
      <c r="N371" s="168"/>
      <c r="O371" s="168"/>
      <c r="P371" s="168"/>
      <c r="Q371" s="168"/>
      <c r="R371" s="168"/>
      <c r="S371" s="168"/>
      <c r="T371" s="169"/>
      <c r="AT371" s="166" t="s">
        <v>152</v>
      </c>
      <c r="AU371" s="166" t="s">
        <v>84</v>
      </c>
      <c r="AV371" s="11" t="s">
        <v>24</v>
      </c>
      <c r="AW371" s="11" t="s">
        <v>39</v>
      </c>
      <c r="AX371" s="11" t="s">
        <v>75</v>
      </c>
      <c r="AY371" s="166" t="s">
        <v>143</v>
      </c>
    </row>
    <row r="372" spans="2:65" s="11" customFormat="1" ht="13.5">
      <c r="B372" s="162"/>
      <c r="D372" s="163" t="s">
        <v>152</v>
      </c>
      <c r="E372" s="164" t="s">
        <v>5</v>
      </c>
      <c r="F372" s="165" t="s">
        <v>500</v>
      </c>
      <c r="H372" s="166" t="s">
        <v>5</v>
      </c>
      <c r="L372" s="162"/>
      <c r="M372" s="167"/>
      <c r="N372" s="168"/>
      <c r="O372" s="168"/>
      <c r="P372" s="168"/>
      <c r="Q372" s="168"/>
      <c r="R372" s="168"/>
      <c r="S372" s="168"/>
      <c r="T372" s="169"/>
      <c r="AT372" s="166" t="s">
        <v>152</v>
      </c>
      <c r="AU372" s="166" t="s">
        <v>84</v>
      </c>
      <c r="AV372" s="11" t="s">
        <v>24</v>
      </c>
      <c r="AW372" s="11" t="s">
        <v>39</v>
      </c>
      <c r="AX372" s="11" t="s">
        <v>75</v>
      </c>
      <c r="AY372" s="166" t="s">
        <v>143</v>
      </c>
    </row>
    <row r="373" spans="2:65" s="12" customFormat="1" ht="13.5">
      <c r="B373" s="170"/>
      <c r="D373" s="163" t="s">
        <v>152</v>
      </c>
      <c r="E373" s="171" t="s">
        <v>5</v>
      </c>
      <c r="F373" s="172" t="s">
        <v>501</v>
      </c>
      <c r="H373" s="173">
        <v>21.370999999999999</v>
      </c>
      <c r="L373" s="170"/>
      <c r="M373" s="174"/>
      <c r="N373" s="175"/>
      <c r="O373" s="175"/>
      <c r="P373" s="175"/>
      <c r="Q373" s="175"/>
      <c r="R373" s="175"/>
      <c r="S373" s="175"/>
      <c r="T373" s="176"/>
      <c r="AT373" s="171" t="s">
        <v>152</v>
      </c>
      <c r="AU373" s="171" t="s">
        <v>84</v>
      </c>
      <c r="AV373" s="12" t="s">
        <v>84</v>
      </c>
      <c r="AW373" s="12" t="s">
        <v>39</v>
      </c>
      <c r="AX373" s="12" t="s">
        <v>75</v>
      </c>
      <c r="AY373" s="171" t="s">
        <v>143</v>
      </c>
    </row>
    <row r="374" spans="2:65" s="12" customFormat="1" ht="13.5">
      <c r="B374" s="170"/>
      <c r="D374" s="163" t="s">
        <v>152</v>
      </c>
      <c r="E374" s="171" t="s">
        <v>5</v>
      </c>
      <c r="F374" s="172" t="s">
        <v>502</v>
      </c>
      <c r="H374" s="173">
        <v>9.6120000000000001</v>
      </c>
      <c r="L374" s="170"/>
      <c r="M374" s="174"/>
      <c r="N374" s="175"/>
      <c r="O374" s="175"/>
      <c r="P374" s="175"/>
      <c r="Q374" s="175"/>
      <c r="R374" s="175"/>
      <c r="S374" s="175"/>
      <c r="T374" s="176"/>
      <c r="AT374" s="171" t="s">
        <v>152</v>
      </c>
      <c r="AU374" s="171" t="s">
        <v>84</v>
      </c>
      <c r="AV374" s="12" t="s">
        <v>84</v>
      </c>
      <c r="AW374" s="12" t="s">
        <v>39</v>
      </c>
      <c r="AX374" s="12" t="s">
        <v>75</v>
      </c>
      <c r="AY374" s="171" t="s">
        <v>143</v>
      </c>
    </row>
    <row r="375" spans="2:65" s="12" customFormat="1" ht="13.5">
      <c r="B375" s="170"/>
      <c r="D375" s="163" t="s">
        <v>152</v>
      </c>
      <c r="E375" s="171" t="s">
        <v>5</v>
      </c>
      <c r="F375" s="172" t="s">
        <v>503</v>
      </c>
      <c r="H375" s="173">
        <v>9.7200000000000006</v>
      </c>
      <c r="L375" s="170"/>
      <c r="M375" s="174"/>
      <c r="N375" s="175"/>
      <c r="O375" s="175"/>
      <c r="P375" s="175"/>
      <c r="Q375" s="175"/>
      <c r="R375" s="175"/>
      <c r="S375" s="175"/>
      <c r="T375" s="176"/>
      <c r="AT375" s="171" t="s">
        <v>152</v>
      </c>
      <c r="AU375" s="171" t="s">
        <v>84</v>
      </c>
      <c r="AV375" s="12" t="s">
        <v>84</v>
      </c>
      <c r="AW375" s="12" t="s">
        <v>39</v>
      </c>
      <c r="AX375" s="12" t="s">
        <v>75</v>
      </c>
      <c r="AY375" s="171" t="s">
        <v>143</v>
      </c>
    </row>
    <row r="376" spans="2:65" s="12" customFormat="1" ht="13.5">
      <c r="B376" s="170"/>
      <c r="D376" s="163" t="s">
        <v>152</v>
      </c>
      <c r="E376" s="171" t="s">
        <v>5</v>
      </c>
      <c r="F376" s="172" t="s">
        <v>504</v>
      </c>
      <c r="H376" s="173">
        <v>14.79</v>
      </c>
      <c r="L376" s="170"/>
      <c r="M376" s="174"/>
      <c r="N376" s="175"/>
      <c r="O376" s="175"/>
      <c r="P376" s="175"/>
      <c r="Q376" s="175"/>
      <c r="R376" s="175"/>
      <c r="S376" s="175"/>
      <c r="T376" s="176"/>
      <c r="AT376" s="171" t="s">
        <v>152</v>
      </c>
      <c r="AU376" s="171" t="s">
        <v>84</v>
      </c>
      <c r="AV376" s="12" t="s">
        <v>84</v>
      </c>
      <c r="AW376" s="12" t="s">
        <v>39</v>
      </c>
      <c r="AX376" s="12" t="s">
        <v>75</v>
      </c>
      <c r="AY376" s="171" t="s">
        <v>143</v>
      </c>
    </row>
    <row r="377" spans="2:65" s="12" customFormat="1" ht="13.5">
      <c r="B377" s="170"/>
      <c r="D377" s="163" t="s">
        <v>152</v>
      </c>
      <c r="E377" s="171" t="s">
        <v>5</v>
      </c>
      <c r="F377" s="172" t="s">
        <v>505</v>
      </c>
      <c r="H377" s="173">
        <v>8.2759999999999998</v>
      </c>
      <c r="L377" s="170"/>
      <c r="M377" s="174"/>
      <c r="N377" s="175"/>
      <c r="O377" s="175"/>
      <c r="P377" s="175"/>
      <c r="Q377" s="175"/>
      <c r="R377" s="175"/>
      <c r="S377" s="175"/>
      <c r="T377" s="176"/>
      <c r="AT377" s="171" t="s">
        <v>152</v>
      </c>
      <c r="AU377" s="171" t="s">
        <v>84</v>
      </c>
      <c r="AV377" s="12" t="s">
        <v>84</v>
      </c>
      <c r="AW377" s="12" t="s">
        <v>39</v>
      </c>
      <c r="AX377" s="12" t="s">
        <v>75</v>
      </c>
      <c r="AY377" s="171" t="s">
        <v>143</v>
      </c>
    </row>
    <row r="378" spans="2:65" s="12" customFormat="1" ht="13.5">
      <c r="B378" s="170"/>
      <c r="D378" s="163" t="s">
        <v>152</v>
      </c>
      <c r="E378" s="171" t="s">
        <v>5</v>
      </c>
      <c r="F378" s="172" t="s">
        <v>506</v>
      </c>
      <c r="H378" s="173">
        <v>40.365000000000002</v>
      </c>
      <c r="L378" s="170"/>
      <c r="M378" s="174"/>
      <c r="N378" s="175"/>
      <c r="O378" s="175"/>
      <c r="P378" s="175"/>
      <c r="Q378" s="175"/>
      <c r="R378" s="175"/>
      <c r="S378" s="175"/>
      <c r="T378" s="176"/>
      <c r="AT378" s="171" t="s">
        <v>152</v>
      </c>
      <c r="AU378" s="171" t="s">
        <v>84</v>
      </c>
      <c r="AV378" s="12" t="s">
        <v>84</v>
      </c>
      <c r="AW378" s="12" t="s">
        <v>39</v>
      </c>
      <c r="AX378" s="12" t="s">
        <v>75</v>
      </c>
      <c r="AY378" s="171" t="s">
        <v>143</v>
      </c>
    </row>
    <row r="379" spans="2:65" s="11" customFormat="1" ht="13.5">
      <c r="B379" s="162"/>
      <c r="D379" s="163" t="s">
        <v>152</v>
      </c>
      <c r="E379" s="164" t="s">
        <v>5</v>
      </c>
      <c r="F379" s="165" t="s">
        <v>507</v>
      </c>
      <c r="H379" s="166" t="s">
        <v>5</v>
      </c>
      <c r="L379" s="162"/>
      <c r="M379" s="167"/>
      <c r="N379" s="168"/>
      <c r="O379" s="168"/>
      <c r="P379" s="168"/>
      <c r="Q379" s="168"/>
      <c r="R379" s="168"/>
      <c r="S379" s="168"/>
      <c r="T379" s="169"/>
      <c r="AT379" s="166" t="s">
        <v>152</v>
      </c>
      <c r="AU379" s="166" t="s">
        <v>84</v>
      </c>
      <c r="AV379" s="11" t="s">
        <v>24</v>
      </c>
      <c r="AW379" s="11" t="s">
        <v>39</v>
      </c>
      <c r="AX379" s="11" t="s">
        <v>75</v>
      </c>
      <c r="AY379" s="166" t="s">
        <v>143</v>
      </c>
    </row>
    <row r="380" spans="2:65" s="12" customFormat="1" ht="13.5">
      <c r="B380" s="170"/>
      <c r="D380" s="163" t="s">
        <v>152</v>
      </c>
      <c r="E380" s="171" t="s">
        <v>5</v>
      </c>
      <c r="F380" s="172" t="s">
        <v>508</v>
      </c>
      <c r="H380" s="173">
        <v>43.929000000000002</v>
      </c>
      <c r="L380" s="170"/>
      <c r="M380" s="174"/>
      <c r="N380" s="175"/>
      <c r="O380" s="175"/>
      <c r="P380" s="175"/>
      <c r="Q380" s="175"/>
      <c r="R380" s="175"/>
      <c r="S380" s="175"/>
      <c r="T380" s="176"/>
      <c r="AT380" s="171" t="s">
        <v>152</v>
      </c>
      <c r="AU380" s="171" t="s">
        <v>84</v>
      </c>
      <c r="AV380" s="12" t="s">
        <v>84</v>
      </c>
      <c r="AW380" s="12" t="s">
        <v>39</v>
      </c>
      <c r="AX380" s="12" t="s">
        <v>75</v>
      </c>
      <c r="AY380" s="171" t="s">
        <v>143</v>
      </c>
    </row>
    <row r="381" spans="2:65" s="12" customFormat="1" ht="13.5">
      <c r="B381" s="170"/>
      <c r="D381" s="163" t="s">
        <v>152</v>
      </c>
      <c r="E381" s="171" t="s">
        <v>5</v>
      </c>
      <c r="F381" s="172" t="s">
        <v>509</v>
      </c>
      <c r="H381" s="173">
        <v>10.119999999999999</v>
      </c>
      <c r="L381" s="170"/>
      <c r="M381" s="174"/>
      <c r="N381" s="175"/>
      <c r="O381" s="175"/>
      <c r="P381" s="175"/>
      <c r="Q381" s="175"/>
      <c r="R381" s="175"/>
      <c r="S381" s="175"/>
      <c r="T381" s="176"/>
      <c r="AT381" s="171" t="s">
        <v>152</v>
      </c>
      <c r="AU381" s="171" t="s">
        <v>84</v>
      </c>
      <c r="AV381" s="12" t="s">
        <v>84</v>
      </c>
      <c r="AW381" s="12" t="s">
        <v>39</v>
      </c>
      <c r="AX381" s="12" t="s">
        <v>75</v>
      </c>
      <c r="AY381" s="171" t="s">
        <v>143</v>
      </c>
    </row>
    <row r="382" spans="2:65" s="12" customFormat="1" ht="13.5">
      <c r="B382" s="170"/>
      <c r="D382" s="163" t="s">
        <v>152</v>
      </c>
      <c r="E382" s="171" t="s">
        <v>5</v>
      </c>
      <c r="F382" s="172" t="s">
        <v>510</v>
      </c>
      <c r="H382" s="173">
        <v>25.637</v>
      </c>
      <c r="L382" s="170"/>
      <c r="M382" s="174"/>
      <c r="N382" s="175"/>
      <c r="O382" s="175"/>
      <c r="P382" s="175"/>
      <c r="Q382" s="175"/>
      <c r="R382" s="175"/>
      <c r="S382" s="175"/>
      <c r="T382" s="176"/>
      <c r="AT382" s="171" t="s">
        <v>152</v>
      </c>
      <c r="AU382" s="171" t="s">
        <v>84</v>
      </c>
      <c r="AV382" s="12" t="s">
        <v>84</v>
      </c>
      <c r="AW382" s="12" t="s">
        <v>39</v>
      </c>
      <c r="AX382" s="12" t="s">
        <v>75</v>
      </c>
      <c r="AY382" s="171" t="s">
        <v>143</v>
      </c>
    </row>
    <row r="383" spans="2:65" s="12" customFormat="1" ht="13.5">
      <c r="B383" s="170"/>
      <c r="D383" s="163" t="s">
        <v>152</v>
      </c>
      <c r="E383" s="171" t="s">
        <v>5</v>
      </c>
      <c r="F383" s="172" t="s">
        <v>511</v>
      </c>
      <c r="H383" s="173">
        <v>9.18</v>
      </c>
      <c r="L383" s="170"/>
      <c r="M383" s="174"/>
      <c r="N383" s="175"/>
      <c r="O383" s="175"/>
      <c r="P383" s="175"/>
      <c r="Q383" s="175"/>
      <c r="R383" s="175"/>
      <c r="S383" s="175"/>
      <c r="T383" s="176"/>
      <c r="AT383" s="171" t="s">
        <v>152</v>
      </c>
      <c r="AU383" s="171" t="s">
        <v>84</v>
      </c>
      <c r="AV383" s="12" t="s">
        <v>84</v>
      </c>
      <c r="AW383" s="12" t="s">
        <v>39</v>
      </c>
      <c r="AX383" s="12" t="s">
        <v>75</v>
      </c>
      <c r="AY383" s="171" t="s">
        <v>143</v>
      </c>
    </row>
    <row r="384" spans="2:65" s="11" customFormat="1" ht="13.5">
      <c r="B384" s="162"/>
      <c r="D384" s="163" t="s">
        <v>152</v>
      </c>
      <c r="E384" s="164" t="s">
        <v>5</v>
      </c>
      <c r="F384" s="165" t="s">
        <v>512</v>
      </c>
      <c r="H384" s="166" t="s">
        <v>5</v>
      </c>
      <c r="L384" s="162"/>
      <c r="M384" s="167"/>
      <c r="N384" s="168"/>
      <c r="O384" s="168"/>
      <c r="P384" s="168"/>
      <c r="Q384" s="168"/>
      <c r="R384" s="168"/>
      <c r="S384" s="168"/>
      <c r="T384" s="169"/>
      <c r="AT384" s="166" t="s">
        <v>152</v>
      </c>
      <c r="AU384" s="166" t="s">
        <v>84</v>
      </c>
      <c r="AV384" s="11" t="s">
        <v>24</v>
      </c>
      <c r="AW384" s="11" t="s">
        <v>39</v>
      </c>
      <c r="AX384" s="11" t="s">
        <v>75</v>
      </c>
      <c r="AY384" s="166" t="s">
        <v>143</v>
      </c>
    </row>
    <row r="385" spans="2:65" s="12" customFormat="1" ht="13.5">
      <c r="B385" s="170"/>
      <c r="D385" s="163" t="s">
        <v>152</v>
      </c>
      <c r="E385" s="171" t="s">
        <v>5</v>
      </c>
      <c r="F385" s="172" t="s">
        <v>513</v>
      </c>
      <c r="H385" s="173">
        <v>14.58</v>
      </c>
      <c r="L385" s="170"/>
      <c r="M385" s="174"/>
      <c r="N385" s="175"/>
      <c r="O385" s="175"/>
      <c r="P385" s="175"/>
      <c r="Q385" s="175"/>
      <c r="R385" s="175"/>
      <c r="S385" s="175"/>
      <c r="T385" s="176"/>
      <c r="AT385" s="171" t="s">
        <v>152</v>
      </c>
      <c r="AU385" s="171" t="s">
        <v>84</v>
      </c>
      <c r="AV385" s="12" t="s">
        <v>84</v>
      </c>
      <c r="AW385" s="12" t="s">
        <v>39</v>
      </c>
      <c r="AX385" s="12" t="s">
        <v>75</v>
      </c>
      <c r="AY385" s="171" t="s">
        <v>143</v>
      </c>
    </row>
    <row r="386" spans="2:65" s="11" customFormat="1" ht="13.5">
      <c r="B386" s="162"/>
      <c r="D386" s="163" t="s">
        <v>152</v>
      </c>
      <c r="E386" s="164" t="s">
        <v>5</v>
      </c>
      <c r="F386" s="165" t="s">
        <v>514</v>
      </c>
      <c r="H386" s="166" t="s">
        <v>5</v>
      </c>
      <c r="L386" s="162"/>
      <c r="M386" s="167"/>
      <c r="N386" s="168"/>
      <c r="O386" s="168"/>
      <c r="P386" s="168"/>
      <c r="Q386" s="168"/>
      <c r="R386" s="168"/>
      <c r="S386" s="168"/>
      <c r="T386" s="169"/>
      <c r="AT386" s="166" t="s">
        <v>152</v>
      </c>
      <c r="AU386" s="166" t="s">
        <v>84</v>
      </c>
      <c r="AV386" s="11" t="s">
        <v>24</v>
      </c>
      <c r="AW386" s="11" t="s">
        <v>39</v>
      </c>
      <c r="AX386" s="11" t="s">
        <v>75</v>
      </c>
      <c r="AY386" s="166" t="s">
        <v>143</v>
      </c>
    </row>
    <row r="387" spans="2:65" s="12" customFormat="1" ht="13.5">
      <c r="B387" s="170"/>
      <c r="D387" s="163" t="s">
        <v>152</v>
      </c>
      <c r="E387" s="171" t="s">
        <v>5</v>
      </c>
      <c r="F387" s="172" t="s">
        <v>515</v>
      </c>
      <c r="H387" s="173">
        <v>-1.6</v>
      </c>
      <c r="L387" s="170"/>
      <c r="M387" s="174"/>
      <c r="N387" s="175"/>
      <c r="O387" s="175"/>
      <c r="P387" s="175"/>
      <c r="Q387" s="175"/>
      <c r="R387" s="175"/>
      <c r="S387" s="175"/>
      <c r="T387" s="176"/>
      <c r="AT387" s="171" t="s">
        <v>152</v>
      </c>
      <c r="AU387" s="171" t="s">
        <v>84</v>
      </c>
      <c r="AV387" s="12" t="s">
        <v>84</v>
      </c>
      <c r="AW387" s="12" t="s">
        <v>39</v>
      </c>
      <c r="AX387" s="12" t="s">
        <v>75</v>
      </c>
      <c r="AY387" s="171" t="s">
        <v>143</v>
      </c>
    </row>
    <row r="388" spans="2:65" s="12" customFormat="1" ht="13.5">
      <c r="B388" s="170"/>
      <c r="D388" s="163" t="s">
        <v>152</v>
      </c>
      <c r="E388" s="171" t="s">
        <v>5</v>
      </c>
      <c r="F388" s="172" t="s">
        <v>516</v>
      </c>
      <c r="H388" s="173">
        <v>-11</v>
      </c>
      <c r="L388" s="170"/>
      <c r="M388" s="174"/>
      <c r="N388" s="175"/>
      <c r="O388" s="175"/>
      <c r="P388" s="175"/>
      <c r="Q388" s="175"/>
      <c r="R388" s="175"/>
      <c r="S388" s="175"/>
      <c r="T388" s="176"/>
      <c r="AT388" s="171" t="s">
        <v>152</v>
      </c>
      <c r="AU388" s="171" t="s">
        <v>84</v>
      </c>
      <c r="AV388" s="12" t="s">
        <v>84</v>
      </c>
      <c r="AW388" s="12" t="s">
        <v>39</v>
      </c>
      <c r="AX388" s="12" t="s">
        <v>75</v>
      </c>
      <c r="AY388" s="171" t="s">
        <v>143</v>
      </c>
    </row>
    <row r="389" spans="2:65" s="12" customFormat="1" ht="13.5">
      <c r="B389" s="170"/>
      <c r="D389" s="163" t="s">
        <v>152</v>
      </c>
      <c r="E389" s="171" t="s">
        <v>5</v>
      </c>
      <c r="F389" s="172" t="s">
        <v>517</v>
      </c>
      <c r="H389" s="173">
        <v>5.5439999999999996</v>
      </c>
      <c r="L389" s="170"/>
      <c r="M389" s="174"/>
      <c r="N389" s="175"/>
      <c r="O389" s="175"/>
      <c r="P389" s="175"/>
      <c r="Q389" s="175"/>
      <c r="R389" s="175"/>
      <c r="S389" s="175"/>
      <c r="T389" s="176"/>
      <c r="AT389" s="171" t="s">
        <v>152</v>
      </c>
      <c r="AU389" s="171" t="s">
        <v>84</v>
      </c>
      <c r="AV389" s="12" t="s">
        <v>84</v>
      </c>
      <c r="AW389" s="12" t="s">
        <v>39</v>
      </c>
      <c r="AX389" s="12" t="s">
        <v>75</v>
      </c>
      <c r="AY389" s="171" t="s">
        <v>143</v>
      </c>
    </row>
    <row r="390" spans="2:65" s="11" customFormat="1" ht="13.5">
      <c r="B390" s="162"/>
      <c r="D390" s="163" t="s">
        <v>152</v>
      </c>
      <c r="E390" s="164" t="s">
        <v>5</v>
      </c>
      <c r="F390" s="165" t="s">
        <v>518</v>
      </c>
      <c r="H390" s="166" t="s">
        <v>5</v>
      </c>
      <c r="L390" s="162"/>
      <c r="M390" s="167"/>
      <c r="N390" s="168"/>
      <c r="O390" s="168"/>
      <c r="P390" s="168"/>
      <c r="Q390" s="168"/>
      <c r="R390" s="168"/>
      <c r="S390" s="168"/>
      <c r="T390" s="169"/>
      <c r="AT390" s="166" t="s">
        <v>152</v>
      </c>
      <c r="AU390" s="166" t="s">
        <v>84</v>
      </c>
      <c r="AV390" s="11" t="s">
        <v>24</v>
      </c>
      <c r="AW390" s="11" t="s">
        <v>39</v>
      </c>
      <c r="AX390" s="11" t="s">
        <v>75</v>
      </c>
      <c r="AY390" s="166" t="s">
        <v>143</v>
      </c>
    </row>
    <row r="391" spans="2:65" s="11" customFormat="1" ht="13.5">
      <c r="B391" s="162"/>
      <c r="D391" s="163" t="s">
        <v>152</v>
      </c>
      <c r="E391" s="164" t="s">
        <v>5</v>
      </c>
      <c r="F391" s="165" t="s">
        <v>519</v>
      </c>
      <c r="H391" s="166" t="s">
        <v>5</v>
      </c>
      <c r="L391" s="162"/>
      <c r="M391" s="167"/>
      <c r="N391" s="168"/>
      <c r="O391" s="168"/>
      <c r="P391" s="168"/>
      <c r="Q391" s="168"/>
      <c r="R391" s="168"/>
      <c r="S391" s="168"/>
      <c r="T391" s="169"/>
      <c r="AT391" s="166" t="s">
        <v>152</v>
      </c>
      <c r="AU391" s="166" t="s">
        <v>84</v>
      </c>
      <c r="AV391" s="11" t="s">
        <v>24</v>
      </c>
      <c r="AW391" s="11" t="s">
        <v>39</v>
      </c>
      <c r="AX391" s="11" t="s">
        <v>75</v>
      </c>
      <c r="AY391" s="166" t="s">
        <v>143</v>
      </c>
    </row>
    <row r="392" spans="2:65" s="12" customFormat="1" ht="13.5">
      <c r="B392" s="170"/>
      <c r="D392" s="163" t="s">
        <v>152</v>
      </c>
      <c r="E392" s="171" t="s">
        <v>5</v>
      </c>
      <c r="F392" s="172" t="s">
        <v>520</v>
      </c>
      <c r="H392" s="173">
        <v>70.475999999999999</v>
      </c>
      <c r="L392" s="170"/>
      <c r="M392" s="174"/>
      <c r="N392" s="175"/>
      <c r="O392" s="175"/>
      <c r="P392" s="175"/>
      <c r="Q392" s="175"/>
      <c r="R392" s="175"/>
      <c r="S392" s="175"/>
      <c r="T392" s="176"/>
      <c r="AT392" s="171" t="s">
        <v>152</v>
      </c>
      <c r="AU392" s="171" t="s">
        <v>84</v>
      </c>
      <c r="AV392" s="12" t="s">
        <v>84</v>
      </c>
      <c r="AW392" s="12" t="s">
        <v>39</v>
      </c>
      <c r="AX392" s="12" t="s">
        <v>75</v>
      </c>
      <c r="AY392" s="171" t="s">
        <v>143</v>
      </c>
    </row>
    <row r="393" spans="2:65" s="14" customFormat="1" ht="13.5">
      <c r="B393" s="184"/>
      <c r="D393" s="185" t="s">
        <v>152</v>
      </c>
      <c r="E393" s="186" t="s">
        <v>5</v>
      </c>
      <c r="F393" s="187" t="s">
        <v>165</v>
      </c>
      <c r="H393" s="188">
        <v>271</v>
      </c>
      <c r="L393" s="184"/>
      <c r="M393" s="189"/>
      <c r="N393" s="190"/>
      <c r="O393" s="190"/>
      <c r="P393" s="190"/>
      <c r="Q393" s="190"/>
      <c r="R393" s="190"/>
      <c r="S393" s="190"/>
      <c r="T393" s="191"/>
      <c r="AT393" s="192" t="s">
        <v>152</v>
      </c>
      <c r="AU393" s="192" t="s">
        <v>84</v>
      </c>
      <c r="AV393" s="14" t="s">
        <v>150</v>
      </c>
      <c r="AW393" s="14" t="s">
        <v>39</v>
      </c>
      <c r="AX393" s="14" t="s">
        <v>24</v>
      </c>
      <c r="AY393" s="192" t="s">
        <v>143</v>
      </c>
    </row>
    <row r="394" spans="2:65" s="1" customFormat="1" ht="22.5" customHeight="1">
      <c r="B394" s="150"/>
      <c r="C394" s="151" t="s">
        <v>521</v>
      </c>
      <c r="D394" s="151" t="s">
        <v>145</v>
      </c>
      <c r="E394" s="152" t="s">
        <v>522</v>
      </c>
      <c r="F394" s="153" t="s">
        <v>523</v>
      </c>
      <c r="G394" s="154" t="s">
        <v>220</v>
      </c>
      <c r="H394" s="155">
        <v>6</v>
      </c>
      <c r="I394" s="156">
        <v>142</v>
      </c>
      <c r="J394" s="156">
        <f>ROUND(I394*H394,2)</f>
        <v>852</v>
      </c>
      <c r="K394" s="153" t="s">
        <v>149</v>
      </c>
      <c r="L394" s="38"/>
      <c r="M394" s="157" t="s">
        <v>5</v>
      </c>
      <c r="N394" s="158" t="s">
        <v>46</v>
      </c>
      <c r="O394" s="159">
        <v>0.42599999999999999</v>
      </c>
      <c r="P394" s="159">
        <f>O394*H394</f>
        <v>2.556</v>
      </c>
      <c r="Q394" s="159">
        <v>3.0000000000000001E-3</v>
      </c>
      <c r="R394" s="159">
        <f>Q394*H394</f>
        <v>1.8000000000000002E-2</v>
      </c>
      <c r="S394" s="159">
        <v>0</v>
      </c>
      <c r="T394" s="160">
        <f>S394*H394</f>
        <v>0</v>
      </c>
      <c r="AR394" s="24" t="s">
        <v>150</v>
      </c>
      <c r="AT394" s="24" t="s">
        <v>145</v>
      </c>
      <c r="AU394" s="24" t="s">
        <v>84</v>
      </c>
      <c r="AY394" s="24" t="s">
        <v>143</v>
      </c>
      <c r="BE394" s="161">
        <f>IF(N394="základní",J394,0)</f>
        <v>852</v>
      </c>
      <c r="BF394" s="161">
        <f>IF(N394="snížená",J394,0)</f>
        <v>0</v>
      </c>
      <c r="BG394" s="161">
        <f>IF(N394="zákl. přenesená",J394,0)</f>
        <v>0</v>
      </c>
      <c r="BH394" s="161">
        <f>IF(N394="sníž. přenesená",J394,0)</f>
        <v>0</v>
      </c>
      <c r="BI394" s="161">
        <f>IF(N394="nulová",J394,0)</f>
        <v>0</v>
      </c>
      <c r="BJ394" s="24" t="s">
        <v>24</v>
      </c>
      <c r="BK394" s="161">
        <f>ROUND(I394*H394,2)</f>
        <v>852</v>
      </c>
      <c r="BL394" s="24" t="s">
        <v>150</v>
      </c>
      <c r="BM394" s="24" t="s">
        <v>524</v>
      </c>
    </row>
    <row r="395" spans="2:65" s="11" customFormat="1" ht="13.5">
      <c r="B395" s="162"/>
      <c r="D395" s="163" t="s">
        <v>152</v>
      </c>
      <c r="E395" s="164" t="s">
        <v>5</v>
      </c>
      <c r="F395" s="165" t="s">
        <v>507</v>
      </c>
      <c r="H395" s="166" t="s">
        <v>5</v>
      </c>
      <c r="L395" s="162"/>
      <c r="M395" s="167"/>
      <c r="N395" s="168"/>
      <c r="O395" s="168"/>
      <c r="P395" s="168"/>
      <c r="Q395" s="168"/>
      <c r="R395" s="168"/>
      <c r="S395" s="168"/>
      <c r="T395" s="169"/>
      <c r="AT395" s="166" t="s">
        <v>152</v>
      </c>
      <c r="AU395" s="166" t="s">
        <v>84</v>
      </c>
      <c r="AV395" s="11" t="s">
        <v>24</v>
      </c>
      <c r="AW395" s="11" t="s">
        <v>39</v>
      </c>
      <c r="AX395" s="11" t="s">
        <v>75</v>
      </c>
      <c r="AY395" s="166" t="s">
        <v>143</v>
      </c>
    </row>
    <row r="396" spans="2:65" s="12" customFormat="1" ht="13.5">
      <c r="B396" s="170"/>
      <c r="D396" s="163" t="s">
        <v>152</v>
      </c>
      <c r="E396" s="171" t="s">
        <v>5</v>
      </c>
      <c r="F396" s="172" t="s">
        <v>525</v>
      </c>
      <c r="H396" s="173">
        <v>4.2560000000000002</v>
      </c>
      <c r="L396" s="170"/>
      <c r="M396" s="174"/>
      <c r="N396" s="175"/>
      <c r="O396" s="175"/>
      <c r="P396" s="175"/>
      <c r="Q396" s="175"/>
      <c r="R396" s="175"/>
      <c r="S396" s="175"/>
      <c r="T396" s="176"/>
      <c r="AT396" s="171" t="s">
        <v>152</v>
      </c>
      <c r="AU396" s="171" t="s">
        <v>84</v>
      </c>
      <c r="AV396" s="12" t="s">
        <v>84</v>
      </c>
      <c r="AW396" s="12" t="s">
        <v>39</v>
      </c>
      <c r="AX396" s="12" t="s">
        <v>75</v>
      </c>
      <c r="AY396" s="171" t="s">
        <v>143</v>
      </c>
    </row>
    <row r="397" spans="2:65" s="12" customFormat="1" ht="13.5">
      <c r="B397" s="170"/>
      <c r="D397" s="163" t="s">
        <v>152</v>
      </c>
      <c r="E397" s="171" t="s">
        <v>5</v>
      </c>
      <c r="F397" s="172" t="s">
        <v>526</v>
      </c>
      <c r="H397" s="173">
        <v>1.6</v>
      </c>
      <c r="L397" s="170"/>
      <c r="M397" s="174"/>
      <c r="N397" s="175"/>
      <c r="O397" s="175"/>
      <c r="P397" s="175"/>
      <c r="Q397" s="175"/>
      <c r="R397" s="175"/>
      <c r="S397" s="175"/>
      <c r="T397" s="176"/>
      <c r="AT397" s="171" t="s">
        <v>152</v>
      </c>
      <c r="AU397" s="171" t="s">
        <v>84</v>
      </c>
      <c r="AV397" s="12" t="s">
        <v>84</v>
      </c>
      <c r="AW397" s="12" t="s">
        <v>39</v>
      </c>
      <c r="AX397" s="12" t="s">
        <v>75</v>
      </c>
      <c r="AY397" s="171" t="s">
        <v>143</v>
      </c>
    </row>
    <row r="398" spans="2:65" s="12" customFormat="1" ht="13.5">
      <c r="B398" s="170"/>
      <c r="D398" s="163" t="s">
        <v>152</v>
      </c>
      <c r="E398" s="171" t="s">
        <v>5</v>
      </c>
      <c r="F398" s="172" t="s">
        <v>527</v>
      </c>
      <c r="H398" s="173">
        <v>0.14399999999999999</v>
      </c>
      <c r="L398" s="170"/>
      <c r="M398" s="174"/>
      <c r="N398" s="175"/>
      <c r="O398" s="175"/>
      <c r="P398" s="175"/>
      <c r="Q398" s="175"/>
      <c r="R398" s="175"/>
      <c r="S398" s="175"/>
      <c r="T398" s="176"/>
      <c r="AT398" s="171" t="s">
        <v>152</v>
      </c>
      <c r="AU398" s="171" t="s">
        <v>84</v>
      </c>
      <c r="AV398" s="12" t="s">
        <v>84</v>
      </c>
      <c r="AW398" s="12" t="s">
        <v>39</v>
      </c>
      <c r="AX398" s="12" t="s">
        <v>75</v>
      </c>
      <c r="AY398" s="171" t="s">
        <v>143</v>
      </c>
    </row>
    <row r="399" spans="2:65" s="14" customFormat="1" ht="13.5">
      <c r="B399" s="184"/>
      <c r="D399" s="185" t="s">
        <v>152</v>
      </c>
      <c r="E399" s="186" t="s">
        <v>5</v>
      </c>
      <c r="F399" s="187" t="s">
        <v>165</v>
      </c>
      <c r="H399" s="188">
        <v>6</v>
      </c>
      <c r="L399" s="184"/>
      <c r="M399" s="189"/>
      <c r="N399" s="190"/>
      <c r="O399" s="190"/>
      <c r="P399" s="190"/>
      <c r="Q399" s="190"/>
      <c r="R399" s="190"/>
      <c r="S399" s="190"/>
      <c r="T399" s="191"/>
      <c r="AT399" s="192" t="s">
        <v>152</v>
      </c>
      <c r="AU399" s="192" t="s">
        <v>84</v>
      </c>
      <c r="AV399" s="14" t="s">
        <v>150</v>
      </c>
      <c r="AW399" s="14" t="s">
        <v>39</v>
      </c>
      <c r="AX399" s="14" t="s">
        <v>24</v>
      </c>
      <c r="AY399" s="192" t="s">
        <v>143</v>
      </c>
    </row>
    <row r="400" spans="2:65" s="1" customFormat="1" ht="22.5" customHeight="1">
      <c r="B400" s="150"/>
      <c r="C400" s="151" t="s">
        <v>528</v>
      </c>
      <c r="D400" s="151" t="s">
        <v>145</v>
      </c>
      <c r="E400" s="152" t="s">
        <v>529</v>
      </c>
      <c r="F400" s="153" t="s">
        <v>530</v>
      </c>
      <c r="G400" s="154" t="s">
        <v>220</v>
      </c>
      <c r="H400" s="155">
        <v>23.2</v>
      </c>
      <c r="I400" s="156">
        <v>579</v>
      </c>
      <c r="J400" s="156">
        <f>ROUND(I400*H400,2)</f>
        <v>13432.8</v>
      </c>
      <c r="K400" s="153" t="s">
        <v>149</v>
      </c>
      <c r="L400" s="38"/>
      <c r="M400" s="157" t="s">
        <v>5</v>
      </c>
      <c r="N400" s="158" t="s">
        <v>46</v>
      </c>
      <c r="O400" s="159">
        <v>1.41</v>
      </c>
      <c r="P400" s="159">
        <f>O400*H400</f>
        <v>32.711999999999996</v>
      </c>
      <c r="Q400" s="159">
        <v>3.8899999999999997E-2</v>
      </c>
      <c r="R400" s="159">
        <f>Q400*H400</f>
        <v>0.90247999999999995</v>
      </c>
      <c r="S400" s="159">
        <v>0</v>
      </c>
      <c r="T400" s="160">
        <f>S400*H400</f>
        <v>0</v>
      </c>
      <c r="AR400" s="24" t="s">
        <v>150</v>
      </c>
      <c r="AT400" s="24" t="s">
        <v>145</v>
      </c>
      <c r="AU400" s="24" t="s">
        <v>84</v>
      </c>
      <c r="AY400" s="24" t="s">
        <v>143</v>
      </c>
      <c r="BE400" s="161">
        <f>IF(N400="základní",J400,0)</f>
        <v>13432.8</v>
      </c>
      <c r="BF400" s="161">
        <f>IF(N400="snížená",J400,0)</f>
        <v>0</v>
      </c>
      <c r="BG400" s="161">
        <f>IF(N400="zákl. přenesená",J400,0)</f>
        <v>0</v>
      </c>
      <c r="BH400" s="161">
        <f>IF(N400="sníž. přenesená",J400,0)</f>
        <v>0</v>
      </c>
      <c r="BI400" s="161">
        <f>IF(N400="nulová",J400,0)</f>
        <v>0</v>
      </c>
      <c r="BJ400" s="24" t="s">
        <v>24</v>
      </c>
      <c r="BK400" s="161">
        <f>ROUND(I400*H400,2)</f>
        <v>13432.8</v>
      </c>
      <c r="BL400" s="24" t="s">
        <v>150</v>
      </c>
      <c r="BM400" s="24" t="s">
        <v>531</v>
      </c>
    </row>
    <row r="401" spans="2:65" s="11" customFormat="1" ht="13.5">
      <c r="B401" s="162"/>
      <c r="D401" s="163" t="s">
        <v>152</v>
      </c>
      <c r="E401" s="164" t="s">
        <v>5</v>
      </c>
      <c r="F401" s="165" t="s">
        <v>532</v>
      </c>
      <c r="H401" s="166" t="s">
        <v>5</v>
      </c>
      <c r="L401" s="162"/>
      <c r="M401" s="167"/>
      <c r="N401" s="168"/>
      <c r="O401" s="168"/>
      <c r="P401" s="168"/>
      <c r="Q401" s="168"/>
      <c r="R401" s="168"/>
      <c r="S401" s="168"/>
      <c r="T401" s="169"/>
      <c r="AT401" s="166" t="s">
        <v>152</v>
      </c>
      <c r="AU401" s="166" t="s">
        <v>84</v>
      </c>
      <c r="AV401" s="11" t="s">
        <v>24</v>
      </c>
      <c r="AW401" s="11" t="s">
        <v>39</v>
      </c>
      <c r="AX401" s="11" t="s">
        <v>75</v>
      </c>
      <c r="AY401" s="166" t="s">
        <v>143</v>
      </c>
    </row>
    <row r="402" spans="2:65" s="11" customFormat="1" ht="13.5">
      <c r="B402" s="162"/>
      <c r="D402" s="163" t="s">
        <v>152</v>
      </c>
      <c r="E402" s="164" t="s">
        <v>5</v>
      </c>
      <c r="F402" s="165" t="s">
        <v>533</v>
      </c>
      <c r="H402" s="166" t="s">
        <v>5</v>
      </c>
      <c r="L402" s="162"/>
      <c r="M402" s="167"/>
      <c r="N402" s="168"/>
      <c r="O402" s="168"/>
      <c r="P402" s="168"/>
      <c r="Q402" s="168"/>
      <c r="R402" s="168"/>
      <c r="S402" s="168"/>
      <c r="T402" s="169"/>
      <c r="AT402" s="166" t="s">
        <v>152</v>
      </c>
      <c r="AU402" s="166" t="s">
        <v>84</v>
      </c>
      <c r="AV402" s="11" t="s">
        <v>24</v>
      </c>
      <c r="AW402" s="11" t="s">
        <v>39</v>
      </c>
      <c r="AX402" s="11" t="s">
        <v>75</v>
      </c>
      <c r="AY402" s="166" t="s">
        <v>143</v>
      </c>
    </row>
    <row r="403" spans="2:65" s="11" customFormat="1" ht="13.5">
      <c r="B403" s="162"/>
      <c r="D403" s="163" t="s">
        <v>152</v>
      </c>
      <c r="E403" s="164" t="s">
        <v>5</v>
      </c>
      <c r="F403" s="165" t="s">
        <v>300</v>
      </c>
      <c r="H403" s="166" t="s">
        <v>5</v>
      </c>
      <c r="L403" s="162"/>
      <c r="M403" s="167"/>
      <c r="N403" s="168"/>
      <c r="O403" s="168"/>
      <c r="P403" s="168"/>
      <c r="Q403" s="168"/>
      <c r="R403" s="168"/>
      <c r="S403" s="168"/>
      <c r="T403" s="169"/>
      <c r="AT403" s="166" t="s">
        <v>152</v>
      </c>
      <c r="AU403" s="166" t="s">
        <v>84</v>
      </c>
      <c r="AV403" s="11" t="s">
        <v>24</v>
      </c>
      <c r="AW403" s="11" t="s">
        <v>39</v>
      </c>
      <c r="AX403" s="11" t="s">
        <v>75</v>
      </c>
      <c r="AY403" s="166" t="s">
        <v>143</v>
      </c>
    </row>
    <row r="404" spans="2:65" s="12" customFormat="1" ht="13.5">
      <c r="B404" s="170"/>
      <c r="D404" s="163" t="s">
        <v>152</v>
      </c>
      <c r="E404" s="171" t="s">
        <v>5</v>
      </c>
      <c r="F404" s="172" t="s">
        <v>534</v>
      </c>
      <c r="H404" s="173">
        <v>3.6</v>
      </c>
      <c r="L404" s="170"/>
      <c r="M404" s="174"/>
      <c r="N404" s="175"/>
      <c r="O404" s="175"/>
      <c r="P404" s="175"/>
      <c r="Q404" s="175"/>
      <c r="R404" s="175"/>
      <c r="S404" s="175"/>
      <c r="T404" s="176"/>
      <c r="AT404" s="171" t="s">
        <v>152</v>
      </c>
      <c r="AU404" s="171" t="s">
        <v>84</v>
      </c>
      <c r="AV404" s="12" t="s">
        <v>84</v>
      </c>
      <c r="AW404" s="12" t="s">
        <v>39</v>
      </c>
      <c r="AX404" s="12" t="s">
        <v>75</v>
      </c>
      <c r="AY404" s="171" t="s">
        <v>143</v>
      </c>
    </row>
    <row r="405" spans="2:65" s="12" customFormat="1" ht="13.5">
      <c r="B405" s="170"/>
      <c r="D405" s="163" t="s">
        <v>152</v>
      </c>
      <c r="E405" s="171" t="s">
        <v>5</v>
      </c>
      <c r="F405" s="172" t="s">
        <v>535</v>
      </c>
      <c r="H405" s="173">
        <v>3.5939999999999999</v>
      </c>
      <c r="L405" s="170"/>
      <c r="M405" s="174"/>
      <c r="N405" s="175"/>
      <c r="O405" s="175"/>
      <c r="P405" s="175"/>
      <c r="Q405" s="175"/>
      <c r="R405" s="175"/>
      <c r="S405" s="175"/>
      <c r="T405" s="176"/>
      <c r="AT405" s="171" t="s">
        <v>152</v>
      </c>
      <c r="AU405" s="171" t="s">
        <v>84</v>
      </c>
      <c r="AV405" s="12" t="s">
        <v>84</v>
      </c>
      <c r="AW405" s="12" t="s">
        <v>39</v>
      </c>
      <c r="AX405" s="12" t="s">
        <v>75</v>
      </c>
      <c r="AY405" s="171" t="s">
        <v>143</v>
      </c>
    </row>
    <row r="406" spans="2:65" s="12" customFormat="1" ht="13.5">
      <c r="B406" s="170"/>
      <c r="D406" s="163" t="s">
        <v>152</v>
      </c>
      <c r="E406" s="171" t="s">
        <v>5</v>
      </c>
      <c r="F406" s="172" t="s">
        <v>536</v>
      </c>
      <c r="H406" s="173">
        <v>1.212</v>
      </c>
      <c r="L406" s="170"/>
      <c r="M406" s="174"/>
      <c r="N406" s="175"/>
      <c r="O406" s="175"/>
      <c r="P406" s="175"/>
      <c r="Q406" s="175"/>
      <c r="R406" s="175"/>
      <c r="S406" s="175"/>
      <c r="T406" s="176"/>
      <c r="AT406" s="171" t="s">
        <v>152</v>
      </c>
      <c r="AU406" s="171" t="s">
        <v>84</v>
      </c>
      <c r="AV406" s="12" t="s">
        <v>84</v>
      </c>
      <c r="AW406" s="12" t="s">
        <v>39</v>
      </c>
      <c r="AX406" s="12" t="s">
        <v>75</v>
      </c>
      <c r="AY406" s="171" t="s">
        <v>143</v>
      </c>
    </row>
    <row r="407" spans="2:65" s="12" customFormat="1" ht="13.5">
      <c r="B407" s="170"/>
      <c r="D407" s="163" t="s">
        <v>152</v>
      </c>
      <c r="E407" s="171" t="s">
        <v>5</v>
      </c>
      <c r="F407" s="172" t="s">
        <v>537</v>
      </c>
      <c r="H407" s="173">
        <v>3.1440000000000001</v>
      </c>
      <c r="L407" s="170"/>
      <c r="M407" s="174"/>
      <c r="N407" s="175"/>
      <c r="O407" s="175"/>
      <c r="P407" s="175"/>
      <c r="Q407" s="175"/>
      <c r="R407" s="175"/>
      <c r="S407" s="175"/>
      <c r="T407" s="176"/>
      <c r="AT407" s="171" t="s">
        <v>152</v>
      </c>
      <c r="AU407" s="171" t="s">
        <v>84</v>
      </c>
      <c r="AV407" s="12" t="s">
        <v>84</v>
      </c>
      <c r="AW407" s="12" t="s">
        <v>39</v>
      </c>
      <c r="AX407" s="12" t="s">
        <v>75</v>
      </c>
      <c r="AY407" s="171" t="s">
        <v>143</v>
      </c>
    </row>
    <row r="408" spans="2:65" s="12" customFormat="1" ht="13.5">
      <c r="B408" s="170"/>
      <c r="D408" s="163" t="s">
        <v>152</v>
      </c>
      <c r="E408" s="171" t="s">
        <v>5</v>
      </c>
      <c r="F408" s="172" t="s">
        <v>538</v>
      </c>
      <c r="H408" s="173">
        <v>1.8380000000000001</v>
      </c>
      <c r="L408" s="170"/>
      <c r="M408" s="174"/>
      <c r="N408" s="175"/>
      <c r="O408" s="175"/>
      <c r="P408" s="175"/>
      <c r="Q408" s="175"/>
      <c r="R408" s="175"/>
      <c r="S408" s="175"/>
      <c r="T408" s="176"/>
      <c r="AT408" s="171" t="s">
        <v>152</v>
      </c>
      <c r="AU408" s="171" t="s">
        <v>84</v>
      </c>
      <c r="AV408" s="12" t="s">
        <v>84</v>
      </c>
      <c r="AW408" s="12" t="s">
        <v>39</v>
      </c>
      <c r="AX408" s="12" t="s">
        <v>75</v>
      </c>
      <c r="AY408" s="171" t="s">
        <v>143</v>
      </c>
    </row>
    <row r="409" spans="2:65" s="12" customFormat="1" ht="13.5">
      <c r="B409" s="170"/>
      <c r="D409" s="163" t="s">
        <v>152</v>
      </c>
      <c r="E409" s="171" t="s">
        <v>5</v>
      </c>
      <c r="F409" s="172" t="s">
        <v>539</v>
      </c>
      <c r="H409" s="173">
        <v>1.635</v>
      </c>
      <c r="L409" s="170"/>
      <c r="M409" s="174"/>
      <c r="N409" s="175"/>
      <c r="O409" s="175"/>
      <c r="P409" s="175"/>
      <c r="Q409" s="175"/>
      <c r="R409" s="175"/>
      <c r="S409" s="175"/>
      <c r="T409" s="176"/>
      <c r="AT409" s="171" t="s">
        <v>152</v>
      </c>
      <c r="AU409" s="171" t="s">
        <v>84</v>
      </c>
      <c r="AV409" s="12" t="s">
        <v>84</v>
      </c>
      <c r="AW409" s="12" t="s">
        <v>39</v>
      </c>
      <c r="AX409" s="12" t="s">
        <v>75</v>
      </c>
      <c r="AY409" s="171" t="s">
        <v>143</v>
      </c>
    </row>
    <row r="410" spans="2:65" s="12" customFormat="1" ht="13.5">
      <c r="B410" s="170"/>
      <c r="D410" s="163" t="s">
        <v>152</v>
      </c>
      <c r="E410" s="171" t="s">
        <v>5</v>
      </c>
      <c r="F410" s="172" t="s">
        <v>540</v>
      </c>
      <c r="H410" s="173">
        <v>2.52</v>
      </c>
      <c r="L410" s="170"/>
      <c r="M410" s="174"/>
      <c r="N410" s="175"/>
      <c r="O410" s="175"/>
      <c r="P410" s="175"/>
      <c r="Q410" s="175"/>
      <c r="R410" s="175"/>
      <c r="S410" s="175"/>
      <c r="T410" s="176"/>
      <c r="AT410" s="171" t="s">
        <v>152</v>
      </c>
      <c r="AU410" s="171" t="s">
        <v>84</v>
      </c>
      <c r="AV410" s="12" t="s">
        <v>84</v>
      </c>
      <c r="AW410" s="12" t="s">
        <v>39</v>
      </c>
      <c r="AX410" s="12" t="s">
        <v>75</v>
      </c>
      <c r="AY410" s="171" t="s">
        <v>143</v>
      </c>
    </row>
    <row r="411" spans="2:65" s="12" customFormat="1" ht="13.5">
      <c r="B411" s="170"/>
      <c r="D411" s="163" t="s">
        <v>152</v>
      </c>
      <c r="E411" s="171" t="s">
        <v>5</v>
      </c>
      <c r="F411" s="172" t="s">
        <v>541</v>
      </c>
      <c r="H411" s="173">
        <v>1.52</v>
      </c>
      <c r="L411" s="170"/>
      <c r="M411" s="174"/>
      <c r="N411" s="175"/>
      <c r="O411" s="175"/>
      <c r="P411" s="175"/>
      <c r="Q411" s="175"/>
      <c r="R411" s="175"/>
      <c r="S411" s="175"/>
      <c r="T411" s="176"/>
      <c r="AT411" s="171" t="s">
        <v>152</v>
      </c>
      <c r="AU411" s="171" t="s">
        <v>84</v>
      </c>
      <c r="AV411" s="12" t="s">
        <v>84</v>
      </c>
      <c r="AW411" s="12" t="s">
        <v>39</v>
      </c>
      <c r="AX411" s="12" t="s">
        <v>75</v>
      </c>
      <c r="AY411" s="171" t="s">
        <v>143</v>
      </c>
    </row>
    <row r="412" spans="2:65" s="12" customFormat="1" ht="13.5">
      <c r="B412" s="170"/>
      <c r="D412" s="163" t="s">
        <v>152</v>
      </c>
      <c r="E412" s="171" t="s">
        <v>5</v>
      </c>
      <c r="F412" s="172" t="s">
        <v>542</v>
      </c>
      <c r="H412" s="173">
        <v>1.35</v>
      </c>
      <c r="L412" s="170"/>
      <c r="M412" s="174"/>
      <c r="N412" s="175"/>
      <c r="O412" s="175"/>
      <c r="P412" s="175"/>
      <c r="Q412" s="175"/>
      <c r="R412" s="175"/>
      <c r="S412" s="175"/>
      <c r="T412" s="176"/>
      <c r="AT412" s="171" t="s">
        <v>152</v>
      </c>
      <c r="AU412" s="171" t="s">
        <v>84</v>
      </c>
      <c r="AV412" s="12" t="s">
        <v>84</v>
      </c>
      <c r="AW412" s="12" t="s">
        <v>39</v>
      </c>
      <c r="AX412" s="12" t="s">
        <v>75</v>
      </c>
      <c r="AY412" s="171" t="s">
        <v>143</v>
      </c>
    </row>
    <row r="413" spans="2:65" s="12" customFormat="1" ht="13.5">
      <c r="B413" s="170"/>
      <c r="D413" s="163" t="s">
        <v>152</v>
      </c>
      <c r="E413" s="171" t="s">
        <v>5</v>
      </c>
      <c r="F413" s="172" t="s">
        <v>543</v>
      </c>
      <c r="H413" s="173">
        <v>0.68</v>
      </c>
      <c r="L413" s="170"/>
      <c r="M413" s="174"/>
      <c r="N413" s="175"/>
      <c r="O413" s="175"/>
      <c r="P413" s="175"/>
      <c r="Q413" s="175"/>
      <c r="R413" s="175"/>
      <c r="S413" s="175"/>
      <c r="T413" s="176"/>
      <c r="AT413" s="171" t="s">
        <v>152</v>
      </c>
      <c r="AU413" s="171" t="s">
        <v>84</v>
      </c>
      <c r="AV413" s="12" t="s">
        <v>84</v>
      </c>
      <c r="AW413" s="12" t="s">
        <v>39</v>
      </c>
      <c r="AX413" s="12" t="s">
        <v>75</v>
      </c>
      <c r="AY413" s="171" t="s">
        <v>143</v>
      </c>
    </row>
    <row r="414" spans="2:65" s="12" customFormat="1" ht="13.5">
      <c r="B414" s="170"/>
      <c r="D414" s="163" t="s">
        <v>152</v>
      </c>
      <c r="E414" s="171" t="s">
        <v>5</v>
      </c>
      <c r="F414" s="172" t="s">
        <v>544</v>
      </c>
      <c r="H414" s="173">
        <v>2.1070000000000002</v>
      </c>
      <c r="L414" s="170"/>
      <c r="M414" s="174"/>
      <c r="N414" s="175"/>
      <c r="O414" s="175"/>
      <c r="P414" s="175"/>
      <c r="Q414" s="175"/>
      <c r="R414" s="175"/>
      <c r="S414" s="175"/>
      <c r="T414" s="176"/>
      <c r="AT414" s="171" t="s">
        <v>152</v>
      </c>
      <c r="AU414" s="171" t="s">
        <v>84</v>
      </c>
      <c r="AV414" s="12" t="s">
        <v>84</v>
      </c>
      <c r="AW414" s="12" t="s">
        <v>39</v>
      </c>
      <c r="AX414" s="12" t="s">
        <v>75</v>
      </c>
      <c r="AY414" s="171" t="s">
        <v>143</v>
      </c>
    </row>
    <row r="415" spans="2:65" s="14" customFormat="1" ht="13.5">
      <c r="B415" s="184"/>
      <c r="D415" s="185" t="s">
        <v>152</v>
      </c>
      <c r="E415" s="186" t="s">
        <v>5</v>
      </c>
      <c r="F415" s="187" t="s">
        <v>165</v>
      </c>
      <c r="H415" s="188">
        <v>23.2</v>
      </c>
      <c r="L415" s="184"/>
      <c r="M415" s="189"/>
      <c r="N415" s="190"/>
      <c r="O415" s="190"/>
      <c r="P415" s="190"/>
      <c r="Q415" s="190"/>
      <c r="R415" s="190"/>
      <c r="S415" s="190"/>
      <c r="T415" s="191"/>
      <c r="AT415" s="192" t="s">
        <v>152</v>
      </c>
      <c r="AU415" s="192" t="s">
        <v>84</v>
      </c>
      <c r="AV415" s="14" t="s">
        <v>150</v>
      </c>
      <c r="AW415" s="14" t="s">
        <v>39</v>
      </c>
      <c r="AX415" s="14" t="s">
        <v>24</v>
      </c>
      <c r="AY415" s="192" t="s">
        <v>143</v>
      </c>
    </row>
    <row r="416" spans="2:65" s="1" customFormat="1" ht="22.5" customHeight="1">
      <c r="B416" s="150"/>
      <c r="C416" s="151" t="s">
        <v>545</v>
      </c>
      <c r="D416" s="151" t="s">
        <v>145</v>
      </c>
      <c r="E416" s="152" t="s">
        <v>546</v>
      </c>
      <c r="F416" s="153" t="s">
        <v>547</v>
      </c>
      <c r="G416" s="154" t="s">
        <v>220</v>
      </c>
      <c r="H416" s="155">
        <v>24.1</v>
      </c>
      <c r="I416" s="156">
        <v>161</v>
      </c>
      <c r="J416" s="156">
        <f>ROUND(I416*H416,2)</f>
        <v>3880.1</v>
      </c>
      <c r="K416" s="153" t="s">
        <v>149</v>
      </c>
      <c r="L416" s="38"/>
      <c r="M416" s="157" t="s">
        <v>5</v>
      </c>
      <c r="N416" s="158" t="s">
        <v>46</v>
      </c>
      <c r="O416" s="159">
        <v>0.36</v>
      </c>
      <c r="P416" s="159">
        <f>O416*H416</f>
        <v>8.6760000000000002</v>
      </c>
      <c r="Q416" s="159">
        <v>4.8900000000000002E-3</v>
      </c>
      <c r="R416" s="159">
        <f>Q416*H416</f>
        <v>0.11784900000000001</v>
      </c>
      <c r="S416" s="159">
        <v>0</v>
      </c>
      <c r="T416" s="160">
        <f>S416*H416</f>
        <v>0</v>
      </c>
      <c r="AR416" s="24" t="s">
        <v>150</v>
      </c>
      <c r="AT416" s="24" t="s">
        <v>145</v>
      </c>
      <c r="AU416" s="24" t="s">
        <v>84</v>
      </c>
      <c r="AY416" s="24" t="s">
        <v>143</v>
      </c>
      <c r="BE416" s="161">
        <f>IF(N416="základní",J416,0)</f>
        <v>3880.1</v>
      </c>
      <c r="BF416" s="161">
        <f>IF(N416="snížená",J416,0)</f>
        <v>0</v>
      </c>
      <c r="BG416" s="161">
        <f>IF(N416="zákl. přenesená",J416,0)</f>
        <v>0</v>
      </c>
      <c r="BH416" s="161">
        <f>IF(N416="sníž. přenesená",J416,0)</f>
        <v>0</v>
      </c>
      <c r="BI416" s="161">
        <f>IF(N416="nulová",J416,0)</f>
        <v>0</v>
      </c>
      <c r="BJ416" s="24" t="s">
        <v>24</v>
      </c>
      <c r="BK416" s="161">
        <f>ROUND(I416*H416,2)</f>
        <v>3880.1</v>
      </c>
      <c r="BL416" s="24" t="s">
        <v>150</v>
      </c>
      <c r="BM416" s="24" t="s">
        <v>548</v>
      </c>
    </row>
    <row r="417" spans="2:65" s="11" customFormat="1" ht="13.5">
      <c r="B417" s="162"/>
      <c r="D417" s="163" t="s">
        <v>152</v>
      </c>
      <c r="E417" s="164" t="s">
        <v>5</v>
      </c>
      <c r="F417" s="165" t="s">
        <v>549</v>
      </c>
      <c r="H417" s="166" t="s">
        <v>5</v>
      </c>
      <c r="L417" s="162"/>
      <c r="M417" s="167"/>
      <c r="N417" s="168"/>
      <c r="O417" s="168"/>
      <c r="P417" s="168"/>
      <c r="Q417" s="168"/>
      <c r="R417" s="168"/>
      <c r="S417" s="168"/>
      <c r="T417" s="169"/>
      <c r="AT417" s="166" t="s">
        <v>152</v>
      </c>
      <c r="AU417" s="166" t="s">
        <v>84</v>
      </c>
      <c r="AV417" s="11" t="s">
        <v>24</v>
      </c>
      <c r="AW417" s="11" t="s">
        <v>39</v>
      </c>
      <c r="AX417" s="11" t="s">
        <v>75</v>
      </c>
      <c r="AY417" s="166" t="s">
        <v>143</v>
      </c>
    </row>
    <row r="418" spans="2:65" s="11" customFormat="1" ht="13.5">
      <c r="B418" s="162"/>
      <c r="D418" s="163" t="s">
        <v>152</v>
      </c>
      <c r="E418" s="164" t="s">
        <v>5</v>
      </c>
      <c r="F418" s="165" t="s">
        <v>300</v>
      </c>
      <c r="H418" s="166" t="s">
        <v>5</v>
      </c>
      <c r="L418" s="162"/>
      <c r="M418" s="167"/>
      <c r="N418" s="168"/>
      <c r="O418" s="168"/>
      <c r="P418" s="168"/>
      <c r="Q418" s="168"/>
      <c r="R418" s="168"/>
      <c r="S418" s="168"/>
      <c r="T418" s="169"/>
      <c r="AT418" s="166" t="s">
        <v>152</v>
      </c>
      <c r="AU418" s="166" t="s">
        <v>84</v>
      </c>
      <c r="AV418" s="11" t="s">
        <v>24</v>
      </c>
      <c r="AW418" s="11" t="s">
        <v>39</v>
      </c>
      <c r="AX418" s="11" t="s">
        <v>75</v>
      </c>
      <c r="AY418" s="166" t="s">
        <v>143</v>
      </c>
    </row>
    <row r="419" spans="2:65" s="12" customFormat="1" ht="13.5">
      <c r="B419" s="170"/>
      <c r="D419" s="163" t="s">
        <v>152</v>
      </c>
      <c r="E419" s="171" t="s">
        <v>5</v>
      </c>
      <c r="F419" s="172" t="s">
        <v>550</v>
      </c>
      <c r="H419" s="173">
        <v>5.1239999999999997</v>
      </c>
      <c r="L419" s="170"/>
      <c r="M419" s="174"/>
      <c r="N419" s="175"/>
      <c r="O419" s="175"/>
      <c r="P419" s="175"/>
      <c r="Q419" s="175"/>
      <c r="R419" s="175"/>
      <c r="S419" s="175"/>
      <c r="T419" s="176"/>
      <c r="AT419" s="171" t="s">
        <v>152</v>
      </c>
      <c r="AU419" s="171" t="s">
        <v>84</v>
      </c>
      <c r="AV419" s="12" t="s">
        <v>84</v>
      </c>
      <c r="AW419" s="12" t="s">
        <v>39</v>
      </c>
      <c r="AX419" s="12" t="s">
        <v>75</v>
      </c>
      <c r="AY419" s="171" t="s">
        <v>143</v>
      </c>
    </row>
    <row r="420" spans="2:65" s="11" customFormat="1" ht="13.5">
      <c r="B420" s="162"/>
      <c r="D420" s="163" t="s">
        <v>152</v>
      </c>
      <c r="E420" s="164" t="s">
        <v>5</v>
      </c>
      <c r="F420" s="165" t="s">
        <v>457</v>
      </c>
      <c r="H420" s="166" t="s">
        <v>5</v>
      </c>
      <c r="L420" s="162"/>
      <c r="M420" s="167"/>
      <c r="N420" s="168"/>
      <c r="O420" s="168"/>
      <c r="P420" s="168"/>
      <c r="Q420" s="168"/>
      <c r="R420" s="168"/>
      <c r="S420" s="168"/>
      <c r="T420" s="169"/>
      <c r="AT420" s="166" t="s">
        <v>152</v>
      </c>
      <c r="AU420" s="166" t="s">
        <v>84</v>
      </c>
      <c r="AV420" s="11" t="s">
        <v>24</v>
      </c>
      <c r="AW420" s="11" t="s">
        <v>39</v>
      </c>
      <c r="AX420" s="11" t="s">
        <v>75</v>
      </c>
      <c r="AY420" s="166" t="s">
        <v>143</v>
      </c>
    </row>
    <row r="421" spans="2:65" s="12" customFormat="1" ht="13.5">
      <c r="B421" s="170"/>
      <c r="D421" s="163" t="s">
        <v>152</v>
      </c>
      <c r="E421" s="171" t="s">
        <v>5</v>
      </c>
      <c r="F421" s="172" t="s">
        <v>312</v>
      </c>
      <c r="H421" s="173">
        <v>3.5409999999999999</v>
      </c>
      <c r="L421" s="170"/>
      <c r="M421" s="174"/>
      <c r="N421" s="175"/>
      <c r="O421" s="175"/>
      <c r="P421" s="175"/>
      <c r="Q421" s="175"/>
      <c r="R421" s="175"/>
      <c r="S421" s="175"/>
      <c r="T421" s="176"/>
      <c r="AT421" s="171" t="s">
        <v>152</v>
      </c>
      <c r="AU421" s="171" t="s">
        <v>84</v>
      </c>
      <c r="AV421" s="12" t="s">
        <v>84</v>
      </c>
      <c r="AW421" s="12" t="s">
        <v>39</v>
      </c>
      <c r="AX421" s="12" t="s">
        <v>75</v>
      </c>
      <c r="AY421" s="171" t="s">
        <v>143</v>
      </c>
    </row>
    <row r="422" spans="2:65" s="12" customFormat="1" ht="13.5">
      <c r="B422" s="170"/>
      <c r="D422" s="163" t="s">
        <v>152</v>
      </c>
      <c r="E422" s="171" t="s">
        <v>5</v>
      </c>
      <c r="F422" s="172" t="s">
        <v>551</v>
      </c>
      <c r="H422" s="173">
        <v>13.2</v>
      </c>
      <c r="L422" s="170"/>
      <c r="M422" s="174"/>
      <c r="N422" s="175"/>
      <c r="O422" s="175"/>
      <c r="P422" s="175"/>
      <c r="Q422" s="175"/>
      <c r="R422" s="175"/>
      <c r="S422" s="175"/>
      <c r="T422" s="176"/>
      <c r="AT422" s="171" t="s">
        <v>152</v>
      </c>
      <c r="AU422" s="171" t="s">
        <v>84</v>
      </c>
      <c r="AV422" s="12" t="s">
        <v>84</v>
      </c>
      <c r="AW422" s="12" t="s">
        <v>39</v>
      </c>
      <c r="AX422" s="12" t="s">
        <v>75</v>
      </c>
      <c r="AY422" s="171" t="s">
        <v>143</v>
      </c>
    </row>
    <row r="423" spans="2:65" s="12" customFormat="1" ht="13.5">
      <c r="B423" s="170"/>
      <c r="D423" s="163" t="s">
        <v>152</v>
      </c>
      <c r="E423" s="171" t="s">
        <v>5</v>
      </c>
      <c r="F423" s="172" t="s">
        <v>552</v>
      </c>
      <c r="H423" s="173">
        <v>2.2349999999999999</v>
      </c>
      <c r="L423" s="170"/>
      <c r="M423" s="174"/>
      <c r="N423" s="175"/>
      <c r="O423" s="175"/>
      <c r="P423" s="175"/>
      <c r="Q423" s="175"/>
      <c r="R423" s="175"/>
      <c r="S423" s="175"/>
      <c r="T423" s="176"/>
      <c r="AT423" s="171" t="s">
        <v>152</v>
      </c>
      <c r="AU423" s="171" t="s">
        <v>84</v>
      </c>
      <c r="AV423" s="12" t="s">
        <v>84</v>
      </c>
      <c r="AW423" s="12" t="s">
        <v>39</v>
      </c>
      <c r="AX423" s="12" t="s">
        <v>75</v>
      </c>
      <c r="AY423" s="171" t="s">
        <v>143</v>
      </c>
    </row>
    <row r="424" spans="2:65" s="14" customFormat="1" ht="13.5">
      <c r="B424" s="184"/>
      <c r="D424" s="185" t="s">
        <v>152</v>
      </c>
      <c r="E424" s="186" t="s">
        <v>5</v>
      </c>
      <c r="F424" s="187" t="s">
        <v>165</v>
      </c>
      <c r="H424" s="188">
        <v>24.1</v>
      </c>
      <c r="L424" s="184"/>
      <c r="M424" s="189"/>
      <c r="N424" s="190"/>
      <c r="O424" s="190"/>
      <c r="P424" s="190"/>
      <c r="Q424" s="190"/>
      <c r="R424" s="190"/>
      <c r="S424" s="190"/>
      <c r="T424" s="191"/>
      <c r="AT424" s="192" t="s">
        <v>152</v>
      </c>
      <c r="AU424" s="192" t="s">
        <v>84</v>
      </c>
      <c r="AV424" s="14" t="s">
        <v>150</v>
      </c>
      <c r="AW424" s="14" t="s">
        <v>39</v>
      </c>
      <c r="AX424" s="14" t="s">
        <v>24</v>
      </c>
      <c r="AY424" s="192" t="s">
        <v>143</v>
      </c>
    </row>
    <row r="425" spans="2:65" s="1" customFormat="1" ht="22.5" customHeight="1">
      <c r="B425" s="150"/>
      <c r="C425" s="151" t="s">
        <v>553</v>
      </c>
      <c r="D425" s="151" t="s">
        <v>145</v>
      </c>
      <c r="E425" s="152" t="s">
        <v>554</v>
      </c>
      <c r="F425" s="153" t="s">
        <v>555</v>
      </c>
      <c r="G425" s="154" t="s">
        <v>220</v>
      </c>
      <c r="H425" s="155">
        <v>24.1</v>
      </c>
      <c r="I425" s="156">
        <v>201</v>
      </c>
      <c r="J425" s="156">
        <f>ROUND(I425*H425,2)</f>
        <v>4844.1000000000004</v>
      </c>
      <c r="K425" s="153" t="s">
        <v>149</v>
      </c>
      <c r="L425" s="38"/>
      <c r="M425" s="157" t="s">
        <v>5</v>
      </c>
      <c r="N425" s="158" t="s">
        <v>46</v>
      </c>
      <c r="O425" s="159">
        <v>0.41</v>
      </c>
      <c r="P425" s="159">
        <f>O425*H425</f>
        <v>9.8810000000000002</v>
      </c>
      <c r="Q425" s="159">
        <v>1.103E-2</v>
      </c>
      <c r="R425" s="159">
        <f>Q425*H425</f>
        <v>0.26582300000000003</v>
      </c>
      <c r="S425" s="159">
        <v>0</v>
      </c>
      <c r="T425" s="160">
        <f>S425*H425</f>
        <v>0</v>
      </c>
      <c r="AR425" s="24" t="s">
        <v>150</v>
      </c>
      <c r="AT425" s="24" t="s">
        <v>145</v>
      </c>
      <c r="AU425" s="24" t="s">
        <v>84</v>
      </c>
      <c r="AY425" s="24" t="s">
        <v>143</v>
      </c>
      <c r="BE425" s="161">
        <f>IF(N425="základní",J425,0)</f>
        <v>4844.1000000000004</v>
      </c>
      <c r="BF425" s="161">
        <f>IF(N425="snížená",J425,0)</f>
        <v>0</v>
      </c>
      <c r="BG425" s="161">
        <f>IF(N425="zákl. přenesená",J425,0)</f>
        <v>0</v>
      </c>
      <c r="BH425" s="161">
        <f>IF(N425="sníž. přenesená",J425,0)</f>
        <v>0</v>
      </c>
      <c r="BI425" s="161">
        <f>IF(N425="nulová",J425,0)</f>
        <v>0</v>
      </c>
      <c r="BJ425" s="24" t="s">
        <v>24</v>
      </c>
      <c r="BK425" s="161">
        <f>ROUND(I425*H425,2)</f>
        <v>4844.1000000000004</v>
      </c>
      <c r="BL425" s="24" t="s">
        <v>150</v>
      </c>
      <c r="BM425" s="24" t="s">
        <v>556</v>
      </c>
    </row>
    <row r="426" spans="2:65" s="11" customFormat="1" ht="13.5">
      <c r="B426" s="162"/>
      <c r="D426" s="163" t="s">
        <v>152</v>
      </c>
      <c r="E426" s="164" t="s">
        <v>5</v>
      </c>
      <c r="F426" s="165" t="s">
        <v>549</v>
      </c>
      <c r="H426" s="166" t="s">
        <v>5</v>
      </c>
      <c r="L426" s="162"/>
      <c r="M426" s="167"/>
      <c r="N426" s="168"/>
      <c r="O426" s="168"/>
      <c r="P426" s="168"/>
      <c r="Q426" s="168"/>
      <c r="R426" s="168"/>
      <c r="S426" s="168"/>
      <c r="T426" s="169"/>
      <c r="AT426" s="166" t="s">
        <v>152</v>
      </c>
      <c r="AU426" s="166" t="s">
        <v>84</v>
      </c>
      <c r="AV426" s="11" t="s">
        <v>24</v>
      </c>
      <c r="AW426" s="11" t="s">
        <v>39</v>
      </c>
      <c r="AX426" s="11" t="s">
        <v>75</v>
      </c>
      <c r="AY426" s="166" t="s">
        <v>143</v>
      </c>
    </row>
    <row r="427" spans="2:65" s="11" customFormat="1" ht="13.5">
      <c r="B427" s="162"/>
      <c r="D427" s="163" t="s">
        <v>152</v>
      </c>
      <c r="E427" s="164" t="s">
        <v>5</v>
      </c>
      <c r="F427" s="165" t="s">
        <v>557</v>
      </c>
      <c r="H427" s="166" t="s">
        <v>5</v>
      </c>
      <c r="L427" s="162"/>
      <c r="M427" s="167"/>
      <c r="N427" s="168"/>
      <c r="O427" s="168"/>
      <c r="P427" s="168"/>
      <c r="Q427" s="168"/>
      <c r="R427" s="168"/>
      <c r="S427" s="168"/>
      <c r="T427" s="169"/>
      <c r="AT427" s="166" t="s">
        <v>152</v>
      </c>
      <c r="AU427" s="166" t="s">
        <v>84</v>
      </c>
      <c r="AV427" s="11" t="s">
        <v>24</v>
      </c>
      <c r="AW427" s="11" t="s">
        <v>39</v>
      </c>
      <c r="AX427" s="11" t="s">
        <v>75</v>
      </c>
      <c r="AY427" s="166" t="s">
        <v>143</v>
      </c>
    </row>
    <row r="428" spans="2:65" s="12" customFormat="1" ht="13.5">
      <c r="B428" s="170"/>
      <c r="D428" s="185" t="s">
        <v>152</v>
      </c>
      <c r="E428" s="193" t="s">
        <v>5</v>
      </c>
      <c r="F428" s="194" t="s">
        <v>558</v>
      </c>
      <c r="H428" s="195">
        <v>24.1</v>
      </c>
      <c r="L428" s="170"/>
      <c r="M428" s="174"/>
      <c r="N428" s="175"/>
      <c r="O428" s="175"/>
      <c r="P428" s="175"/>
      <c r="Q428" s="175"/>
      <c r="R428" s="175"/>
      <c r="S428" s="175"/>
      <c r="T428" s="176"/>
      <c r="AT428" s="171" t="s">
        <v>152</v>
      </c>
      <c r="AU428" s="171" t="s">
        <v>84</v>
      </c>
      <c r="AV428" s="12" t="s">
        <v>84</v>
      </c>
      <c r="AW428" s="12" t="s">
        <v>39</v>
      </c>
      <c r="AX428" s="12" t="s">
        <v>24</v>
      </c>
      <c r="AY428" s="171" t="s">
        <v>143</v>
      </c>
    </row>
    <row r="429" spans="2:65" s="1" customFormat="1" ht="22.5" customHeight="1">
      <c r="B429" s="150"/>
      <c r="C429" s="151" t="s">
        <v>559</v>
      </c>
      <c r="D429" s="151" t="s">
        <v>145</v>
      </c>
      <c r="E429" s="152" t="s">
        <v>560</v>
      </c>
      <c r="F429" s="153" t="s">
        <v>561</v>
      </c>
      <c r="G429" s="154" t="s">
        <v>220</v>
      </c>
      <c r="H429" s="155">
        <v>24.1</v>
      </c>
      <c r="I429" s="156">
        <v>109</v>
      </c>
      <c r="J429" s="156">
        <f>ROUND(I429*H429,2)</f>
        <v>2626.9</v>
      </c>
      <c r="K429" s="153" t="s">
        <v>149</v>
      </c>
      <c r="L429" s="38"/>
      <c r="M429" s="157" t="s">
        <v>5</v>
      </c>
      <c r="N429" s="158" t="s">
        <v>46</v>
      </c>
      <c r="O429" s="159">
        <v>0.25800000000000001</v>
      </c>
      <c r="P429" s="159">
        <f>O429*H429</f>
        <v>6.2178000000000004</v>
      </c>
      <c r="Q429" s="159">
        <v>3.9100000000000003E-3</v>
      </c>
      <c r="R429" s="159">
        <f>Q429*H429</f>
        <v>9.4231000000000009E-2</v>
      </c>
      <c r="S429" s="159">
        <v>0</v>
      </c>
      <c r="T429" s="160">
        <f>S429*H429</f>
        <v>0</v>
      </c>
      <c r="AR429" s="24" t="s">
        <v>150</v>
      </c>
      <c r="AT429" s="24" t="s">
        <v>145</v>
      </c>
      <c r="AU429" s="24" t="s">
        <v>84</v>
      </c>
      <c r="AY429" s="24" t="s">
        <v>143</v>
      </c>
      <c r="BE429" s="161">
        <f>IF(N429="základní",J429,0)</f>
        <v>2626.9</v>
      </c>
      <c r="BF429" s="161">
        <f>IF(N429="snížená",J429,0)</f>
        <v>0</v>
      </c>
      <c r="BG429" s="161">
        <f>IF(N429="zákl. přenesená",J429,0)</f>
        <v>0</v>
      </c>
      <c r="BH429" s="161">
        <f>IF(N429="sníž. přenesená",J429,0)</f>
        <v>0</v>
      </c>
      <c r="BI429" s="161">
        <f>IF(N429="nulová",J429,0)</f>
        <v>0</v>
      </c>
      <c r="BJ429" s="24" t="s">
        <v>24</v>
      </c>
      <c r="BK429" s="161">
        <f>ROUND(I429*H429,2)</f>
        <v>2626.9</v>
      </c>
      <c r="BL429" s="24" t="s">
        <v>150</v>
      </c>
      <c r="BM429" s="24" t="s">
        <v>562</v>
      </c>
    </row>
    <row r="430" spans="2:65" s="11" customFormat="1" ht="13.5">
      <c r="B430" s="162"/>
      <c r="D430" s="163" t="s">
        <v>152</v>
      </c>
      <c r="E430" s="164" t="s">
        <v>5</v>
      </c>
      <c r="F430" s="165" t="s">
        <v>549</v>
      </c>
      <c r="H430" s="166" t="s">
        <v>5</v>
      </c>
      <c r="L430" s="162"/>
      <c r="M430" s="167"/>
      <c r="N430" s="168"/>
      <c r="O430" s="168"/>
      <c r="P430" s="168"/>
      <c r="Q430" s="168"/>
      <c r="R430" s="168"/>
      <c r="S430" s="168"/>
      <c r="T430" s="169"/>
      <c r="AT430" s="166" t="s">
        <v>152</v>
      </c>
      <c r="AU430" s="166" t="s">
        <v>84</v>
      </c>
      <c r="AV430" s="11" t="s">
        <v>24</v>
      </c>
      <c r="AW430" s="11" t="s">
        <v>39</v>
      </c>
      <c r="AX430" s="11" t="s">
        <v>75</v>
      </c>
      <c r="AY430" s="166" t="s">
        <v>143</v>
      </c>
    </row>
    <row r="431" spans="2:65" s="11" customFormat="1" ht="13.5">
      <c r="B431" s="162"/>
      <c r="D431" s="163" t="s">
        <v>152</v>
      </c>
      <c r="E431" s="164" t="s">
        <v>5</v>
      </c>
      <c r="F431" s="165" t="s">
        <v>557</v>
      </c>
      <c r="H431" s="166" t="s">
        <v>5</v>
      </c>
      <c r="L431" s="162"/>
      <c r="M431" s="167"/>
      <c r="N431" s="168"/>
      <c r="O431" s="168"/>
      <c r="P431" s="168"/>
      <c r="Q431" s="168"/>
      <c r="R431" s="168"/>
      <c r="S431" s="168"/>
      <c r="T431" s="169"/>
      <c r="AT431" s="166" t="s">
        <v>152</v>
      </c>
      <c r="AU431" s="166" t="s">
        <v>84</v>
      </c>
      <c r="AV431" s="11" t="s">
        <v>24</v>
      </c>
      <c r="AW431" s="11" t="s">
        <v>39</v>
      </c>
      <c r="AX431" s="11" t="s">
        <v>75</v>
      </c>
      <c r="AY431" s="166" t="s">
        <v>143</v>
      </c>
    </row>
    <row r="432" spans="2:65" s="12" customFormat="1" ht="13.5">
      <c r="B432" s="170"/>
      <c r="D432" s="185" t="s">
        <v>152</v>
      </c>
      <c r="E432" s="193" t="s">
        <v>5</v>
      </c>
      <c r="F432" s="194" t="s">
        <v>558</v>
      </c>
      <c r="H432" s="195">
        <v>24.1</v>
      </c>
      <c r="L432" s="170"/>
      <c r="M432" s="174"/>
      <c r="N432" s="175"/>
      <c r="O432" s="175"/>
      <c r="P432" s="175"/>
      <c r="Q432" s="175"/>
      <c r="R432" s="175"/>
      <c r="S432" s="175"/>
      <c r="T432" s="176"/>
      <c r="AT432" s="171" t="s">
        <v>152</v>
      </c>
      <c r="AU432" s="171" t="s">
        <v>84</v>
      </c>
      <c r="AV432" s="12" t="s">
        <v>84</v>
      </c>
      <c r="AW432" s="12" t="s">
        <v>39</v>
      </c>
      <c r="AX432" s="12" t="s">
        <v>24</v>
      </c>
      <c r="AY432" s="171" t="s">
        <v>143</v>
      </c>
    </row>
    <row r="433" spans="2:65" s="1" customFormat="1" ht="22.5" customHeight="1">
      <c r="B433" s="150"/>
      <c r="C433" s="151" t="s">
        <v>563</v>
      </c>
      <c r="D433" s="151" t="s">
        <v>145</v>
      </c>
      <c r="E433" s="152" t="s">
        <v>564</v>
      </c>
      <c r="F433" s="153" t="s">
        <v>565</v>
      </c>
      <c r="G433" s="154" t="s">
        <v>220</v>
      </c>
      <c r="H433" s="155">
        <v>119</v>
      </c>
      <c r="I433" s="156">
        <v>207</v>
      </c>
      <c r="J433" s="156">
        <f>ROUND(I433*H433,2)</f>
        <v>24633</v>
      </c>
      <c r="K433" s="153" t="s">
        <v>149</v>
      </c>
      <c r="L433" s="38"/>
      <c r="M433" s="157" t="s">
        <v>5</v>
      </c>
      <c r="N433" s="158" t="s">
        <v>46</v>
      </c>
      <c r="O433" s="159">
        <v>0.47</v>
      </c>
      <c r="P433" s="159">
        <f>O433*H433</f>
        <v>55.93</v>
      </c>
      <c r="Q433" s="159">
        <v>1.8380000000000001E-2</v>
      </c>
      <c r="R433" s="159">
        <f>Q433*H433</f>
        <v>2.1872199999999999</v>
      </c>
      <c r="S433" s="159">
        <v>0</v>
      </c>
      <c r="T433" s="160">
        <f>S433*H433</f>
        <v>0</v>
      </c>
      <c r="AR433" s="24" t="s">
        <v>150</v>
      </c>
      <c r="AT433" s="24" t="s">
        <v>145</v>
      </c>
      <c r="AU433" s="24" t="s">
        <v>84</v>
      </c>
      <c r="AY433" s="24" t="s">
        <v>143</v>
      </c>
      <c r="BE433" s="161">
        <f>IF(N433="základní",J433,0)</f>
        <v>24633</v>
      </c>
      <c r="BF433" s="161">
        <f>IF(N433="snížená",J433,0)</f>
        <v>0</v>
      </c>
      <c r="BG433" s="161">
        <f>IF(N433="zákl. přenesená",J433,0)</f>
        <v>0</v>
      </c>
      <c r="BH433" s="161">
        <f>IF(N433="sníž. přenesená",J433,0)</f>
        <v>0</v>
      </c>
      <c r="BI433" s="161">
        <f>IF(N433="nulová",J433,0)</f>
        <v>0</v>
      </c>
      <c r="BJ433" s="24" t="s">
        <v>24</v>
      </c>
      <c r="BK433" s="161">
        <f>ROUND(I433*H433,2)</f>
        <v>24633</v>
      </c>
      <c r="BL433" s="24" t="s">
        <v>150</v>
      </c>
      <c r="BM433" s="24" t="s">
        <v>566</v>
      </c>
    </row>
    <row r="434" spans="2:65" s="11" customFormat="1" ht="13.5">
      <c r="B434" s="162"/>
      <c r="D434" s="163" t="s">
        <v>152</v>
      </c>
      <c r="E434" s="164" t="s">
        <v>5</v>
      </c>
      <c r="F434" s="165" t="s">
        <v>567</v>
      </c>
      <c r="H434" s="166" t="s">
        <v>5</v>
      </c>
      <c r="L434" s="162"/>
      <c r="M434" s="167"/>
      <c r="N434" s="168"/>
      <c r="O434" s="168"/>
      <c r="P434" s="168"/>
      <c r="Q434" s="168"/>
      <c r="R434" s="168"/>
      <c r="S434" s="168"/>
      <c r="T434" s="169"/>
      <c r="AT434" s="166" t="s">
        <v>152</v>
      </c>
      <c r="AU434" s="166" t="s">
        <v>84</v>
      </c>
      <c r="AV434" s="11" t="s">
        <v>24</v>
      </c>
      <c r="AW434" s="11" t="s">
        <v>39</v>
      </c>
      <c r="AX434" s="11" t="s">
        <v>75</v>
      </c>
      <c r="AY434" s="166" t="s">
        <v>143</v>
      </c>
    </row>
    <row r="435" spans="2:65" s="11" customFormat="1" ht="13.5">
      <c r="B435" s="162"/>
      <c r="D435" s="163" t="s">
        <v>152</v>
      </c>
      <c r="E435" s="164" t="s">
        <v>5</v>
      </c>
      <c r="F435" s="165" t="s">
        <v>300</v>
      </c>
      <c r="H435" s="166" t="s">
        <v>5</v>
      </c>
      <c r="L435" s="162"/>
      <c r="M435" s="167"/>
      <c r="N435" s="168"/>
      <c r="O435" s="168"/>
      <c r="P435" s="168"/>
      <c r="Q435" s="168"/>
      <c r="R435" s="168"/>
      <c r="S435" s="168"/>
      <c r="T435" s="169"/>
      <c r="AT435" s="166" t="s">
        <v>152</v>
      </c>
      <c r="AU435" s="166" t="s">
        <v>84</v>
      </c>
      <c r="AV435" s="11" t="s">
        <v>24</v>
      </c>
      <c r="AW435" s="11" t="s">
        <v>39</v>
      </c>
      <c r="AX435" s="11" t="s">
        <v>75</v>
      </c>
      <c r="AY435" s="166" t="s">
        <v>143</v>
      </c>
    </row>
    <row r="436" spans="2:65" s="11" customFormat="1" ht="13.5">
      <c r="B436" s="162"/>
      <c r="D436" s="163" t="s">
        <v>152</v>
      </c>
      <c r="E436" s="164" t="s">
        <v>5</v>
      </c>
      <c r="F436" s="165" t="s">
        <v>568</v>
      </c>
      <c r="H436" s="166" t="s">
        <v>5</v>
      </c>
      <c r="L436" s="162"/>
      <c r="M436" s="167"/>
      <c r="N436" s="168"/>
      <c r="O436" s="168"/>
      <c r="P436" s="168"/>
      <c r="Q436" s="168"/>
      <c r="R436" s="168"/>
      <c r="S436" s="168"/>
      <c r="T436" s="169"/>
      <c r="AT436" s="166" t="s">
        <v>152</v>
      </c>
      <c r="AU436" s="166" t="s">
        <v>84</v>
      </c>
      <c r="AV436" s="11" t="s">
        <v>24</v>
      </c>
      <c r="AW436" s="11" t="s">
        <v>39</v>
      </c>
      <c r="AX436" s="11" t="s">
        <v>75</v>
      </c>
      <c r="AY436" s="166" t="s">
        <v>143</v>
      </c>
    </row>
    <row r="437" spans="2:65" s="12" customFormat="1" ht="13.5">
      <c r="B437" s="170"/>
      <c r="D437" s="163" t="s">
        <v>152</v>
      </c>
      <c r="E437" s="171" t="s">
        <v>5</v>
      </c>
      <c r="F437" s="172" t="s">
        <v>569</v>
      </c>
      <c r="H437" s="173">
        <v>2.34</v>
      </c>
      <c r="L437" s="170"/>
      <c r="M437" s="174"/>
      <c r="N437" s="175"/>
      <c r="O437" s="175"/>
      <c r="P437" s="175"/>
      <c r="Q437" s="175"/>
      <c r="R437" s="175"/>
      <c r="S437" s="175"/>
      <c r="T437" s="176"/>
      <c r="AT437" s="171" t="s">
        <v>152</v>
      </c>
      <c r="AU437" s="171" t="s">
        <v>84</v>
      </c>
      <c r="AV437" s="12" t="s">
        <v>84</v>
      </c>
      <c r="AW437" s="12" t="s">
        <v>39</v>
      </c>
      <c r="AX437" s="12" t="s">
        <v>75</v>
      </c>
      <c r="AY437" s="171" t="s">
        <v>143</v>
      </c>
    </row>
    <row r="438" spans="2:65" s="11" customFormat="1" ht="13.5">
      <c r="B438" s="162"/>
      <c r="D438" s="163" t="s">
        <v>152</v>
      </c>
      <c r="E438" s="164" t="s">
        <v>5</v>
      </c>
      <c r="F438" s="165" t="s">
        <v>570</v>
      </c>
      <c r="H438" s="166" t="s">
        <v>5</v>
      </c>
      <c r="L438" s="162"/>
      <c r="M438" s="167"/>
      <c r="N438" s="168"/>
      <c r="O438" s="168"/>
      <c r="P438" s="168"/>
      <c r="Q438" s="168"/>
      <c r="R438" s="168"/>
      <c r="S438" s="168"/>
      <c r="T438" s="169"/>
      <c r="AT438" s="166" t="s">
        <v>152</v>
      </c>
      <c r="AU438" s="166" t="s">
        <v>84</v>
      </c>
      <c r="AV438" s="11" t="s">
        <v>24</v>
      </c>
      <c r="AW438" s="11" t="s">
        <v>39</v>
      </c>
      <c r="AX438" s="11" t="s">
        <v>75</v>
      </c>
      <c r="AY438" s="166" t="s">
        <v>143</v>
      </c>
    </row>
    <row r="439" spans="2:65" s="12" customFormat="1" ht="13.5">
      <c r="B439" s="170"/>
      <c r="D439" s="163" t="s">
        <v>152</v>
      </c>
      <c r="E439" s="171" t="s">
        <v>5</v>
      </c>
      <c r="F439" s="172" t="s">
        <v>571</v>
      </c>
      <c r="H439" s="173">
        <v>10.6</v>
      </c>
      <c r="L439" s="170"/>
      <c r="M439" s="174"/>
      <c r="N439" s="175"/>
      <c r="O439" s="175"/>
      <c r="P439" s="175"/>
      <c r="Q439" s="175"/>
      <c r="R439" s="175"/>
      <c r="S439" s="175"/>
      <c r="T439" s="176"/>
      <c r="AT439" s="171" t="s">
        <v>152</v>
      </c>
      <c r="AU439" s="171" t="s">
        <v>84</v>
      </c>
      <c r="AV439" s="12" t="s">
        <v>84</v>
      </c>
      <c r="AW439" s="12" t="s">
        <v>39</v>
      </c>
      <c r="AX439" s="12" t="s">
        <v>75</v>
      </c>
      <c r="AY439" s="171" t="s">
        <v>143</v>
      </c>
    </row>
    <row r="440" spans="2:65" s="11" customFormat="1" ht="13.5">
      <c r="B440" s="162"/>
      <c r="D440" s="163" t="s">
        <v>152</v>
      </c>
      <c r="E440" s="164" t="s">
        <v>5</v>
      </c>
      <c r="F440" s="165" t="s">
        <v>572</v>
      </c>
      <c r="H440" s="166" t="s">
        <v>5</v>
      </c>
      <c r="L440" s="162"/>
      <c r="M440" s="167"/>
      <c r="N440" s="168"/>
      <c r="O440" s="168"/>
      <c r="P440" s="168"/>
      <c r="Q440" s="168"/>
      <c r="R440" s="168"/>
      <c r="S440" s="168"/>
      <c r="T440" s="169"/>
      <c r="AT440" s="166" t="s">
        <v>152</v>
      </c>
      <c r="AU440" s="166" t="s">
        <v>84</v>
      </c>
      <c r="AV440" s="11" t="s">
        <v>24</v>
      </c>
      <c r="AW440" s="11" t="s">
        <v>39</v>
      </c>
      <c r="AX440" s="11" t="s">
        <v>75</v>
      </c>
      <c r="AY440" s="166" t="s">
        <v>143</v>
      </c>
    </row>
    <row r="441" spans="2:65" s="12" customFormat="1" ht="13.5">
      <c r="B441" s="170"/>
      <c r="D441" s="163" t="s">
        <v>152</v>
      </c>
      <c r="E441" s="171" t="s">
        <v>5</v>
      </c>
      <c r="F441" s="172" t="s">
        <v>573</v>
      </c>
      <c r="H441" s="173">
        <v>88.4</v>
      </c>
      <c r="L441" s="170"/>
      <c r="M441" s="174"/>
      <c r="N441" s="175"/>
      <c r="O441" s="175"/>
      <c r="P441" s="175"/>
      <c r="Q441" s="175"/>
      <c r="R441" s="175"/>
      <c r="S441" s="175"/>
      <c r="T441" s="176"/>
      <c r="AT441" s="171" t="s">
        <v>152</v>
      </c>
      <c r="AU441" s="171" t="s">
        <v>84</v>
      </c>
      <c r="AV441" s="12" t="s">
        <v>84</v>
      </c>
      <c r="AW441" s="12" t="s">
        <v>39</v>
      </c>
      <c r="AX441" s="12" t="s">
        <v>75</v>
      </c>
      <c r="AY441" s="171" t="s">
        <v>143</v>
      </c>
    </row>
    <row r="442" spans="2:65" s="11" customFormat="1" ht="13.5">
      <c r="B442" s="162"/>
      <c r="D442" s="163" t="s">
        <v>152</v>
      </c>
      <c r="E442" s="164" t="s">
        <v>5</v>
      </c>
      <c r="F442" s="165" t="s">
        <v>574</v>
      </c>
      <c r="H442" s="166" t="s">
        <v>5</v>
      </c>
      <c r="L442" s="162"/>
      <c r="M442" s="167"/>
      <c r="N442" s="168"/>
      <c r="O442" s="168"/>
      <c r="P442" s="168"/>
      <c r="Q442" s="168"/>
      <c r="R442" s="168"/>
      <c r="S442" s="168"/>
      <c r="T442" s="169"/>
      <c r="AT442" s="166" t="s">
        <v>152</v>
      </c>
      <c r="AU442" s="166" t="s">
        <v>84</v>
      </c>
      <c r="AV442" s="11" t="s">
        <v>24</v>
      </c>
      <c r="AW442" s="11" t="s">
        <v>39</v>
      </c>
      <c r="AX442" s="11" t="s">
        <v>75</v>
      </c>
      <c r="AY442" s="166" t="s">
        <v>143</v>
      </c>
    </row>
    <row r="443" spans="2:65" s="12" customFormat="1" ht="13.5">
      <c r="B443" s="170"/>
      <c r="D443" s="163" t="s">
        <v>152</v>
      </c>
      <c r="E443" s="171" t="s">
        <v>5</v>
      </c>
      <c r="F443" s="172" t="s">
        <v>575</v>
      </c>
      <c r="H443" s="173">
        <v>6.8</v>
      </c>
      <c r="L443" s="170"/>
      <c r="M443" s="174"/>
      <c r="N443" s="175"/>
      <c r="O443" s="175"/>
      <c r="P443" s="175"/>
      <c r="Q443" s="175"/>
      <c r="R443" s="175"/>
      <c r="S443" s="175"/>
      <c r="T443" s="176"/>
      <c r="AT443" s="171" t="s">
        <v>152</v>
      </c>
      <c r="AU443" s="171" t="s">
        <v>84</v>
      </c>
      <c r="AV443" s="12" t="s">
        <v>84</v>
      </c>
      <c r="AW443" s="12" t="s">
        <v>39</v>
      </c>
      <c r="AX443" s="12" t="s">
        <v>75</v>
      </c>
      <c r="AY443" s="171" t="s">
        <v>143</v>
      </c>
    </row>
    <row r="444" spans="2:65" s="12" customFormat="1" ht="13.5">
      <c r="B444" s="170"/>
      <c r="D444" s="163" t="s">
        <v>152</v>
      </c>
      <c r="E444" s="171" t="s">
        <v>5</v>
      </c>
      <c r="F444" s="172" t="s">
        <v>576</v>
      </c>
      <c r="H444" s="173">
        <v>10.86</v>
      </c>
      <c r="L444" s="170"/>
      <c r="M444" s="174"/>
      <c r="N444" s="175"/>
      <c r="O444" s="175"/>
      <c r="P444" s="175"/>
      <c r="Q444" s="175"/>
      <c r="R444" s="175"/>
      <c r="S444" s="175"/>
      <c r="T444" s="176"/>
      <c r="AT444" s="171" t="s">
        <v>152</v>
      </c>
      <c r="AU444" s="171" t="s">
        <v>84</v>
      </c>
      <c r="AV444" s="12" t="s">
        <v>84</v>
      </c>
      <c r="AW444" s="12" t="s">
        <v>39</v>
      </c>
      <c r="AX444" s="12" t="s">
        <v>75</v>
      </c>
      <c r="AY444" s="171" t="s">
        <v>143</v>
      </c>
    </row>
    <row r="445" spans="2:65" s="14" customFormat="1" ht="13.5">
      <c r="B445" s="184"/>
      <c r="D445" s="185" t="s">
        <v>152</v>
      </c>
      <c r="E445" s="186" t="s">
        <v>5</v>
      </c>
      <c r="F445" s="187" t="s">
        <v>165</v>
      </c>
      <c r="H445" s="188">
        <v>119</v>
      </c>
      <c r="L445" s="184"/>
      <c r="M445" s="189"/>
      <c r="N445" s="190"/>
      <c r="O445" s="190"/>
      <c r="P445" s="190"/>
      <c r="Q445" s="190"/>
      <c r="R445" s="190"/>
      <c r="S445" s="190"/>
      <c r="T445" s="191"/>
      <c r="AT445" s="192" t="s">
        <v>152</v>
      </c>
      <c r="AU445" s="192" t="s">
        <v>84</v>
      </c>
      <c r="AV445" s="14" t="s">
        <v>150</v>
      </c>
      <c r="AW445" s="14" t="s">
        <v>39</v>
      </c>
      <c r="AX445" s="14" t="s">
        <v>24</v>
      </c>
      <c r="AY445" s="192" t="s">
        <v>143</v>
      </c>
    </row>
    <row r="446" spans="2:65" s="1" customFormat="1" ht="22.5" customHeight="1">
      <c r="B446" s="150"/>
      <c r="C446" s="151" t="s">
        <v>577</v>
      </c>
      <c r="D446" s="151" t="s">
        <v>145</v>
      </c>
      <c r="E446" s="152" t="s">
        <v>578</v>
      </c>
      <c r="F446" s="153" t="s">
        <v>579</v>
      </c>
      <c r="G446" s="154" t="s">
        <v>220</v>
      </c>
      <c r="H446" s="155">
        <v>398.4</v>
      </c>
      <c r="I446" s="156">
        <v>170</v>
      </c>
      <c r="J446" s="156">
        <f>ROUND(I446*H446,2)</f>
        <v>67728</v>
      </c>
      <c r="K446" s="153" t="s">
        <v>149</v>
      </c>
      <c r="L446" s="38"/>
      <c r="M446" s="157" t="s">
        <v>5</v>
      </c>
      <c r="N446" s="158" t="s">
        <v>46</v>
      </c>
      <c r="O446" s="159">
        <v>0.39</v>
      </c>
      <c r="P446" s="159">
        <f>O446*H446</f>
        <v>155.376</v>
      </c>
      <c r="Q446" s="159">
        <v>1.54E-2</v>
      </c>
      <c r="R446" s="159">
        <f>Q446*H446</f>
        <v>6.1353599999999995</v>
      </c>
      <c r="S446" s="159">
        <v>0</v>
      </c>
      <c r="T446" s="160">
        <f>S446*H446</f>
        <v>0</v>
      </c>
      <c r="AR446" s="24" t="s">
        <v>150</v>
      </c>
      <c r="AT446" s="24" t="s">
        <v>145</v>
      </c>
      <c r="AU446" s="24" t="s">
        <v>84</v>
      </c>
      <c r="AY446" s="24" t="s">
        <v>143</v>
      </c>
      <c r="BE446" s="161">
        <f>IF(N446="základní",J446,0)</f>
        <v>67728</v>
      </c>
      <c r="BF446" s="161">
        <f>IF(N446="snížená",J446,0)</f>
        <v>0</v>
      </c>
      <c r="BG446" s="161">
        <f>IF(N446="zákl. přenesená",J446,0)</f>
        <v>0</v>
      </c>
      <c r="BH446" s="161">
        <f>IF(N446="sníž. přenesená",J446,0)</f>
        <v>0</v>
      </c>
      <c r="BI446" s="161">
        <f>IF(N446="nulová",J446,0)</f>
        <v>0</v>
      </c>
      <c r="BJ446" s="24" t="s">
        <v>24</v>
      </c>
      <c r="BK446" s="161">
        <f>ROUND(I446*H446,2)</f>
        <v>67728</v>
      </c>
      <c r="BL446" s="24" t="s">
        <v>150</v>
      </c>
      <c r="BM446" s="24" t="s">
        <v>580</v>
      </c>
    </row>
    <row r="447" spans="2:65" s="11" customFormat="1" ht="13.5">
      <c r="B447" s="162"/>
      <c r="D447" s="163" t="s">
        <v>152</v>
      </c>
      <c r="E447" s="164" t="s">
        <v>5</v>
      </c>
      <c r="F447" s="165" t="s">
        <v>581</v>
      </c>
      <c r="H447" s="166" t="s">
        <v>5</v>
      </c>
      <c r="L447" s="162"/>
      <c r="M447" s="167"/>
      <c r="N447" s="168"/>
      <c r="O447" s="168"/>
      <c r="P447" s="168"/>
      <c r="Q447" s="168"/>
      <c r="R447" s="168"/>
      <c r="S447" s="168"/>
      <c r="T447" s="169"/>
      <c r="AT447" s="166" t="s">
        <v>152</v>
      </c>
      <c r="AU447" s="166" t="s">
        <v>84</v>
      </c>
      <c r="AV447" s="11" t="s">
        <v>24</v>
      </c>
      <c r="AW447" s="11" t="s">
        <v>39</v>
      </c>
      <c r="AX447" s="11" t="s">
        <v>75</v>
      </c>
      <c r="AY447" s="166" t="s">
        <v>143</v>
      </c>
    </row>
    <row r="448" spans="2:65" s="11" customFormat="1" ht="13.5">
      <c r="B448" s="162"/>
      <c r="D448" s="163" t="s">
        <v>152</v>
      </c>
      <c r="E448" s="164" t="s">
        <v>5</v>
      </c>
      <c r="F448" s="165" t="s">
        <v>582</v>
      </c>
      <c r="H448" s="166" t="s">
        <v>5</v>
      </c>
      <c r="L448" s="162"/>
      <c r="M448" s="167"/>
      <c r="N448" s="168"/>
      <c r="O448" s="168"/>
      <c r="P448" s="168"/>
      <c r="Q448" s="168"/>
      <c r="R448" s="168"/>
      <c r="S448" s="168"/>
      <c r="T448" s="169"/>
      <c r="AT448" s="166" t="s">
        <v>152</v>
      </c>
      <c r="AU448" s="166" t="s">
        <v>84</v>
      </c>
      <c r="AV448" s="11" t="s">
        <v>24</v>
      </c>
      <c r="AW448" s="11" t="s">
        <v>39</v>
      </c>
      <c r="AX448" s="11" t="s">
        <v>75</v>
      </c>
      <c r="AY448" s="166" t="s">
        <v>143</v>
      </c>
    </row>
    <row r="449" spans="2:51" s="11" customFormat="1" ht="13.5">
      <c r="B449" s="162"/>
      <c r="D449" s="163" t="s">
        <v>152</v>
      </c>
      <c r="E449" s="164" t="s">
        <v>5</v>
      </c>
      <c r="F449" s="165" t="s">
        <v>583</v>
      </c>
      <c r="H449" s="166" t="s">
        <v>5</v>
      </c>
      <c r="L449" s="162"/>
      <c r="M449" s="167"/>
      <c r="N449" s="168"/>
      <c r="O449" s="168"/>
      <c r="P449" s="168"/>
      <c r="Q449" s="168"/>
      <c r="R449" s="168"/>
      <c r="S449" s="168"/>
      <c r="T449" s="169"/>
      <c r="AT449" s="166" t="s">
        <v>152</v>
      </c>
      <c r="AU449" s="166" t="s">
        <v>84</v>
      </c>
      <c r="AV449" s="11" t="s">
        <v>24</v>
      </c>
      <c r="AW449" s="11" t="s">
        <v>39</v>
      </c>
      <c r="AX449" s="11" t="s">
        <v>75</v>
      </c>
      <c r="AY449" s="166" t="s">
        <v>143</v>
      </c>
    </row>
    <row r="450" spans="2:51" s="12" customFormat="1" ht="13.5">
      <c r="B450" s="170"/>
      <c r="D450" s="163" t="s">
        <v>152</v>
      </c>
      <c r="E450" s="171" t="s">
        <v>5</v>
      </c>
      <c r="F450" s="172" t="s">
        <v>584</v>
      </c>
      <c r="H450" s="173">
        <v>120</v>
      </c>
      <c r="L450" s="170"/>
      <c r="M450" s="174"/>
      <c r="N450" s="175"/>
      <c r="O450" s="175"/>
      <c r="P450" s="175"/>
      <c r="Q450" s="175"/>
      <c r="R450" s="175"/>
      <c r="S450" s="175"/>
      <c r="T450" s="176"/>
      <c r="AT450" s="171" t="s">
        <v>152</v>
      </c>
      <c r="AU450" s="171" t="s">
        <v>84</v>
      </c>
      <c r="AV450" s="12" t="s">
        <v>84</v>
      </c>
      <c r="AW450" s="12" t="s">
        <v>39</v>
      </c>
      <c r="AX450" s="12" t="s">
        <v>75</v>
      </c>
      <c r="AY450" s="171" t="s">
        <v>143</v>
      </c>
    </row>
    <row r="451" spans="2:51" s="11" customFormat="1" ht="13.5">
      <c r="B451" s="162"/>
      <c r="D451" s="163" t="s">
        <v>152</v>
      </c>
      <c r="E451" s="164" t="s">
        <v>5</v>
      </c>
      <c r="F451" s="165" t="s">
        <v>585</v>
      </c>
      <c r="H451" s="166" t="s">
        <v>5</v>
      </c>
      <c r="L451" s="162"/>
      <c r="M451" s="167"/>
      <c r="N451" s="168"/>
      <c r="O451" s="168"/>
      <c r="P451" s="168"/>
      <c r="Q451" s="168"/>
      <c r="R451" s="168"/>
      <c r="S451" s="168"/>
      <c r="T451" s="169"/>
      <c r="AT451" s="166" t="s">
        <v>152</v>
      </c>
      <c r="AU451" s="166" t="s">
        <v>84</v>
      </c>
      <c r="AV451" s="11" t="s">
        <v>24</v>
      </c>
      <c r="AW451" s="11" t="s">
        <v>39</v>
      </c>
      <c r="AX451" s="11" t="s">
        <v>75</v>
      </c>
      <c r="AY451" s="166" t="s">
        <v>143</v>
      </c>
    </row>
    <row r="452" spans="2:51" s="12" customFormat="1" ht="13.5">
      <c r="B452" s="170"/>
      <c r="D452" s="163" t="s">
        <v>152</v>
      </c>
      <c r="E452" s="171" t="s">
        <v>5</v>
      </c>
      <c r="F452" s="172" t="s">
        <v>586</v>
      </c>
      <c r="H452" s="173">
        <v>3</v>
      </c>
      <c r="L452" s="170"/>
      <c r="M452" s="174"/>
      <c r="N452" s="175"/>
      <c r="O452" s="175"/>
      <c r="P452" s="175"/>
      <c r="Q452" s="175"/>
      <c r="R452" s="175"/>
      <c r="S452" s="175"/>
      <c r="T452" s="176"/>
      <c r="AT452" s="171" t="s">
        <v>152</v>
      </c>
      <c r="AU452" s="171" t="s">
        <v>84</v>
      </c>
      <c r="AV452" s="12" t="s">
        <v>84</v>
      </c>
      <c r="AW452" s="12" t="s">
        <v>39</v>
      </c>
      <c r="AX452" s="12" t="s">
        <v>75</v>
      </c>
      <c r="AY452" s="171" t="s">
        <v>143</v>
      </c>
    </row>
    <row r="453" spans="2:51" s="13" customFormat="1" ht="13.5">
      <c r="B453" s="177"/>
      <c r="D453" s="163" t="s">
        <v>152</v>
      </c>
      <c r="E453" s="178" t="s">
        <v>5</v>
      </c>
      <c r="F453" s="179" t="s">
        <v>159</v>
      </c>
      <c r="H453" s="180">
        <v>123</v>
      </c>
      <c r="L453" s="177"/>
      <c r="M453" s="181"/>
      <c r="N453" s="182"/>
      <c r="O453" s="182"/>
      <c r="P453" s="182"/>
      <c r="Q453" s="182"/>
      <c r="R453" s="182"/>
      <c r="S453" s="182"/>
      <c r="T453" s="183"/>
      <c r="AT453" s="178" t="s">
        <v>152</v>
      </c>
      <c r="AU453" s="178" t="s">
        <v>84</v>
      </c>
      <c r="AV453" s="13" t="s">
        <v>160</v>
      </c>
      <c r="AW453" s="13" t="s">
        <v>39</v>
      </c>
      <c r="AX453" s="13" t="s">
        <v>75</v>
      </c>
      <c r="AY453" s="178" t="s">
        <v>143</v>
      </c>
    </row>
    <row r="454" spans="2:51" s="11" customFormat="1" ht="13.5">
      <c r="B454" s="162"/>
      <c r="D454" s="163" t="s">
        <v>152</v>
      </c>
      <c r="E454" s="164" t="s">
        <v>5</v>
      </c>
      <c r="F454" s="165" t="s">
        <v>587</v>
      </c>
      <c r="H454" s="166" t="s">
        <v>5</v>
      </c>
      <c r="L454" s="162"/>
      <c r="M454" s="167"/>
      <c r="N454" s="168"/>
      <c r="O454" s="168"/>
      <c r="P454" s="168"/>
      <c r="Q454" s="168"/>
      <c r="R454" s="168"/>
      <c r="S454" s="168"/>
      <c r="T454" s="169"/>
      <c r="AT454" s="166" t="s">
        <v>152</v>
      </c>
      <c r="AU454" s="166" t="s">
        <v>84</v>
      </c>
      <c r="AV454" s="11" t="s">
        <v>24</v>
      </c>
      <c r="AW454" s="11" t="s">
        <v>39</v>
      </c>
      <c r="AX454" s="11" t="s">
        <v>75</v>
      </c>
      <c r="AY454" s="166" t="s">
        <v>143</v>
      </c>
    </row>
    <row r="455" spans="2:51" s="11" customFormat="1" ht="13.5">
      <c r="B455" s="162"/>
      <c r="D455" s="163" t="s">
        <v>152</v>
      </c>
      <c r="E455" s="164" t="s">
        <v>5</v>
      </c>
      <c r="F455" s="165" t="s">
        <v>457</v>
      </c>
      <c r="H455" s="166" t="s">
        <v>5</v>
      </c>
      <c r="L455" s="162"/>
      <c r="M455" s="167"/>
      <c r="N455" s="168"/>
      <c r="O455" s="168"/>
      <c r="P455" s="168"/>
      <c r="Q455" s="168"/>
      <c r="R455" s="168"/>
      <c r="S455" s="168"/>
      <c r="T455" s="169"/>
      <c r="AT455" s="166" t="s">
        <v>152</v>
      </c>
      <c r="AU455" s="166" t="s">
        <v>84</v>
      </c>
      <c r="AV455" s="11" t="s">
        <v>24</v>
      </c>
      <c r="AW455" s="11" t="s">
        <v>39</v>
      </c>
      <c r="AX455" s="11" t="s">
        <v>75</v>
      </c>
      <c r="AY455" s="166" t="s">
        <v>143</v>
      </c>
    </row>
    <row r="456" spans="2:51" s="12" customFormat="1" ht="13.5">
      <c r="B456" s="170"/>
      <c r="D456" s="163" t="s">
        <v>152</v>
      </c>
      <c r="E456" s="171" t="s">
        <v>5</v>
      </c>
      <c r="F456" s="172" t="s">
        <v>588</v>
      </c>
      <c r="H456" s="173">
        <v>2.7</v>
      </c>
      <c r="L456" s="170"/>
      <c r="M456" s="174"/>
      <c r="N456" s="175"/>
      <c r="O456" s="175"/>
      <c r="P456" s="175"/>
      <c r="Q456" s="175"/>
      <c r="R456" s="175"/>
      <c r="S456" s="175"/>
      <c r="T456" s="176"/>
      <c r="AT456" s="171" t="s">
        <v>152</v>
      </c>
      <c r="AU456" s="171" t="s">
        <v>84</v>
      </c>
      <c r="AV456" s="12" t="s">
        <v>84</v>
      </c>
      <c r="AW456" s="12" t="s">
        <v>39</v>
      </c>
      <c r="AX456" s="12" t="s">
        <v>75</v>
      </c>
      <c r="AY456" s="171" t="s">
        <v>143</v>
      </c>
    </row>
    <row r="457" spans="2:51" s="11" customFormat="1" ht="13.5">
      <c r="B457" s="162"/>
      <c r="D457" s="163" t="s">
        <v>152</v>
      </c>
      <c r="E457" s="164" t="s">
        <v>5</v>
      </c>
      <c r="F457" s="165" t="s">
        <v>457</v>
      </c>
      <c r="H457" s="166" t="s">
        <v>5</v>
      </c>
      <c r="L457" s="162"/>
      <c r="M457" s="167"/>
      <c r="N457" s="168"/>
      <c r="O457" s="168"/>
      <c r="P457" s="168"/>
      <c r="Q457" s="168"/>
      <c r="R457" s="168"/>
      <c r="S457" s="168"/>
      <c r="T457" s="169"/>
      <c r="AT457" s="166" t="s">
        <v>152</v>
      </c>
      <c r="AU457" s="166" t="s">
        <v>84</v>
      </c>
      <c r="AV457" s="11" t="s">
        <v>24</v>
      </c>
      <c r="AW457" s="11" t="s">
        <v>39</v>
      </c>
      <c r="AX457" s="11" t="s">
        <v>75</v>
      </c>
      <c r="AY457" s="166" t="s">
        <v>143</v>
      </c>
    </row>
    <row r="458" spans="2:51" s="12" customFormat="1" ht="13.5">
      <c r="B458" s="170"/>
      <c r="D458" s="163" t="s">
        <v>152</v>
      </c>
      <c r="E458" s="171" t="s">
        <v>5</v>
      </c>
      <c r="F458" s="172" t="s">
        <v>589</v>
      </c>
      <c r="H458" s="173">
        <v>3.105</v>
      </c>
      <c r="L458" s="170"/>
      <c r="M458" s="174"/>
      <c r="N458" s="175"/>
      <c r="O458" s="175"/>
      <c r="P458" s="175"/>
      <c r="Q458" s="175"/>
      <c r="R458" s="175"/>
      <c r="S458" s="175"/>
      <c r="T458" s="176"/>
      <c r="AT458" s="171" t="s">
        <v>152</v>
      </c>
      <c r="AU458" s="171" t="s">
        <v>84</v>
      </c>
      <c r="AV458" s="12" t="s">
        <v>84</v>
      </c>
      <c r="AW458" s="12" t="s">
        <v>39</v>
      </c>
      <c r="AX458" s="12" t="s">
        <v>75</v>
      </c>
      <c r="AY458" s="171" t="s">
        <v>143</v>
      </c>
    </row>
    <row r="459" spans="2:51" s="12" customFormat="1" ht="13.5">
      <c r="B459" s="170"/>
      <c r="D459" s="163" t="s">
        <v>152</v>
      </c>
      <c r="E459" s="171" t="s">
        <v>5</v>
      </c>
      <c r="F459" s="172" t="s">
        <v>590</v>
      </c>
      <c r="H459" s="173">
        <v>1.7250000000000001</v>
      </c>
      <c r="L459" s="170"/>
      <c r="M459" s="174"/>
      <c r="N459" s="175"/>
      <c r="O459" s="175"/>
      <c r="P459" s="175"/>
      <c r="Q459" s="175"/>
      <c r="R459" s="175"/>
      <c r="S459" s="175"/>
      <c r="T459" s="176"/>
      <c r="AT459" s="171" t="s">
        <v>152</v>
      </c>
      <c r="AU459" s="171" t="s">
        <v>84</v>
      </c>
      <c r="AV459" s="12" t="s">
        <v>84</v>
      </c>
      <c r="AW459" s="12" t="s">
        <v>39</v>
      </c>
      <c r="AX459" s="12" t="s">
        <v>75</v>
      </c>
      <c r="AY459" s="171" t="s">
        <v>143</v>
      </c>
    </row>
    <row r="460" spans="2:51" s="12" customFormat="1" ht="13.5">
      <c r="B460" s="170"/>
      <c r="D460" s="163" t="s">
        <v>152</v>
      </c>
      <c r="E460" s="171" t="s">
        <v>5</v>
      </c>
      <c r="F460" s="172" t="s">
        <v>591</v>
      </c>
      <c r="H460" s="173">
        <v>1.47</v>
      </c>
      <c r="L460" s="170"/>
      <c r="M460" s="174"/>
      <c r="N460" s="175"/>
      <c r="O460" s="175"/>
      <c r="P460" s="175"/>
      <c r="Q460" s="175"/>
      <c r="R460" s="175"/>
      <c r="S460" s="175"/>
      <c r="T460" s="176"/>
      <c r="AT460" s="171" t="s">
        <v>152</v>
      </c>
      <c r="AU460" s="171" t="s">
        <v>84</v>
      </c>
      <c r="AV460" s="12" t="s">
        <v>84</v>
      </c>
      <c r="AW460" s="12" t="s">
        <v>39</v>
      </c>
      <c r="AX460" s="12" t="s">
        <v>75</v>
      </c>
      <c r="AY460" s="171" t="s">
        <v>143</v>
      </c>
    </row>
    <row r="461" spans="2:51" s="13" customFormat="1" ht="13.5">
      <c r="B461" s="177"/>
      <c r="D461" s="163" t="s">
        <v>152</v>
      </c>
      <c r="E461" s="178" t="s">
        <v>5</v>
      </c>
      <c r="F461" s="179" t="s">
        <v>592</v>
      </c>
      <c r="H461" s="180">
        <v>9</v>
      </c>
      <c r="L461" s="177"/>
      <c r="M461" s="181"/>
      <c r="N461" s="182"/>
      <c r="O461" s="182"/>
      <c r="P461" s="182"/>
      <c r="Q461" s="182"/>
      <c r="R461" s="182"/>
      <c r="S461" s="182"/>
      <c r="T461" s="183"/>
      <c r="AT461" s="178" t="s">
        <v>152</v>
      </c>
      <c r="AU461" s="178" t="s">
        <v>84</v>
      </c>
      <c r="AV461" s="13" t="s">
        <v>160</v>
      </c>
      <c r="AW461" s="13" t="s">
        <v>39</v>
      </c>
      <c r="AX461" s="13" t="s">
        <v>75</v>
      </c>
      <c r="AY461" s="178" t="s">
        <v>143</v>
      </c>
    </row>
    <row r="462" spans="2:51" s="11" customFormat="1" ht="13.5">
      <c r="B462" s="162"/>
      <c r="D462" s="163" t="s">
        <v>152</v>
      </c>
      <c r="E462" s="164" t="s">
        <v>5</v>
      </c>
      <c r="F462" s="165" t="s">
        <v>593</v>
      </c>
      <c r="H462" s="166" t="s">
        <v>5</v>
      </c>
      <c r="L462" s="162"/>
      <c r="M462" s="167"/>
      <c r="N462" s="168"/>
      <c r="O462" s="168"/>
      <c r="P462" s="168"/>
      <c r="Q462" s="168"/>
      <c r="R462" s="168"/>
      <c r="S462" s="168"/>
      <c r="T462" s="169"/>
      <c r="AT462" s="166" t="s">
        <v>152</v>
      </c>
      <c r="AU462" s="166" t="s">
        <v>84</v>
      </c>
      <c r="AV462" s="11" t="s">
        <v>24</v>
      </c>
      <c r="AW462" s="11" t="s">
        <v>39</v>
      </c>
      <c r="AX462" s="11" t="s">
        <v>75</v>
      </c>
      <c r="AY462" s="166" t="s">
        <v>143</v>
      </c>
    </row>
    <row r="463" spans="2:51" s="11" customFormat="1" ht="13.5">
      <c r="B463" s="162"/>
      <c r="D463" s="163" t="s">
        <v>152</v>
      </c>
      <c r="E463" s="164" t="s">
        <v>5</v>
      </c>
      <c r="F463" s="165" t="s">
        <v>594</v>
      </c>
      <c r="H463" s="166" t="s">
        <v>5</v>
      </c>
      <c r="L463" s="162"/>
      <c r="M463" s="167"/>
      <c r="N463" s="168"/>
      <c r="O463" s="168"/>
      <c r="P463" s="168"/>
      <c r="Q463" s="168"/>
      <c r="R463" s="168"/>
      <c r="S463" s="168"/>
      <c r="T463" s="169"/>
      <c r="AT463" s="166" t="s">
        <v>152</v>
      </c>
      <c r="AU463" s="166" t="s">
        <v>84</v>
      </c>
      <c r="AV463" s="11" t="s">
        <v>24</v>
      </c>
      <c r="AW463" s="11" t="s">
        <v>39</v>
      </c>
      <c r="AX463" s="11" t="s">
        <v>75</v>
      </c>
      <c r="AY463" s="166" t="s">
        <v>143</v>
      </c>
    </row>
    <row r="464" spans="2:51" s="11" customFormat="1" ht="13.5">
      <c r="B464" s="162"/>
      <c r="D464" s="163" t="s">
        <v>152</v>
      </c>
      <c r="E464" s="164" t="s">
        <v>5</v>
      </c>
      <c r="F464" s="165" t="s">
        <v>300</v>
      </c>
      <c r="H464" s="166" t="s">
        <v>5</v>
      </c>
      <c r="L464" s="162"/>
      <c r="M464" s="167"/>
      <c r="N464" s="168"/>
      <c r="O464" s="168"/>
      <c r="P464" s="168"/>
      <c r="Q464" s="168"/>
      <c r="R464" s="168"/>
      <c r="S464" s="168"/>
      <c r="T464" s="169"/>
      <c r="AT464" s="166" t="s">
        <v>152</v>
      </c>
      <c r="AU464" s="166" t="s">
        <v>84</v>
      </c>
      <c r="AV464" s="11" t="s">
        <v>24</v>
      </c>
      <c r="AW464" s="11" t="s">
        <v>39</v>
      </c>
      <c r="AX464" s="11" t="s">
        <v>75</v>
      </c>
      <c r="AY464" s="166" t="s">
        <v>143</v>
      </c>
    </row>
    <row r="465" spans="2:65" s="11" customFormat="1" ht="13.5">
      <c r="B465" s="162"/>
      <c r="D465" s="163" t="s">
        <v>152</v>
      </c>
      <c r="E465" s="164" t="s">
        <v>5</v>
      </c>
      <c r="F465" s="165" t="s">
        <v>595</v>
      </c>
      <c r="H465" s="166" t="s">
        <v>5</v>
      </c>
      <c r="L465" s="162"/>
      <c r="M465" s="167"/>
      <c r="N465" s="168"/>
      <c r="O465" s="168"/>
      <c r="P465" s="168"/>
      <c r="Q465" s="168"/>
      <c r="R465" s="168"/>
      <c r="S465" s="168"/>
      <c r="T465" s="169"/>
      <c r="AT465" s="166" t="s">
        <v>152</v>
      </c>
      <c r="AU465" s="166" t="s">
        <v>84</v>
      </c>
      <c r="AV465" s="11" t="s">
        <v>24</v>
      </c>
      <c r="AW465" s="11" t="s">
        <v>39</v>
      </c>
      <c r="AX465" s="11" t="s">
        <v>75</v>
      </c>
      <c r="AY465" s="166" t="s">
        <v>143</v>
      </c>
    </row>
    <row r="466" spans="2:65" s="12" customFormat="1" ht="13.5">
      <c r="B466" s="170"/>
      <c r="D466" s="163" t="s">
        <v>152</v>
      </c>
      <c r="E466" s="171" t="s">
        <v>5</v>
      </c>
      <c r="F466" s="172" t="s">
        <v>596</v>
      </c>
      <c r="H466" s="173">
        <v>149.4</v>
      </c>
      <c r="L466" s="170"/>
      <c r="M466" s="174"/>
      <c r="N466" s="175"/>
      <c r="O466" s="175"/>
      <c r="P466" s="175"/>
      <c r="Q466" s="175"/>
      <c r="R466" s="175"/>
      <c r="S466" s="175"/>
      <c r="T466" s="176"/>
      <c r="AT466" s="171" t="s">
        <v>152</v>
      </c>
      <c r="AU466" s="171" t="s">
        <v>84</v>
      </c>
      <c r="AV466" s="12" t="s">
        <v>84</v>
      </c>
      <c r="AW466" s="12" t="s">
        <v>39</v>
      </c>
      <c r="AX466" s="12" t="s">
        <v>75</v>
      </c>
      <c r="AY466" s="171" t="s">
        <v>143</v>
      </c>
    </row>
    <row r="467" spans="2:65" s="11" customFormat="1" ht="13.5">
      <c r="B467" s="162"/>
      <c r="D467" s="163" t="s">
        <v>152</v>
      </c>
      <c r="E467" s="164" t="s">
        <v>5</v>
      </c>
      <c r="F467" s="165" t="s">
        <v>457</v>
      </c>
      <c r="H467" s="166" t="s">
        <v>5</v>
      </c>
      <c r="L467" s="162"/>
      <c r="M467" s="167"/>
      <c r="N467" s="168"/>
      <c r="O467" s="168"/>
      <c r="P467" s="168"/>
      <c r="Q467" s="168"/>
      <c r="R467" s="168"/>
      <c r="S467" s="168"/>
      <c r="T467" s="169"/>
      <c r="AT467" s="166" t="s">
        <v>152</v>
      </c>
      <c r="AU467" s="166" t="s">
        <v>84</v>
      </c>
      <c r="AV467" s="11" t="s">
        <v>24</v>
      </c>
      <c r="AW467" s="11" t="s">
        <v>39</v>
      </c>
      <c r="AX467" s="11" t="s">
        <v>75</v>
      </c>
      <c r="AY467" s="166" t="s">
        <v>143</v>
      </c>
    </row>
    <row r="468" spans="2:65" s="11" customFormat="1" ht="13.5">
      <c r="B468" s="162"/>
      <c r="D468" s="163" t="s">
        <v>152</v>
      </c>
      <c r="E468" s="164" t="s">
        <v>5</v>
      </c>
      <c r="F468" s="165" t="s">
        <v>597</v>
      </c>
      <c r="H468" s="166" t="s">
        <v>5</v>
      </c>
      <c r="L468" s="162"/>
      <c r="M468" s="167"/>
      <c r="N468" s="168"/>
      <c r="O468" s="168"/>
      <c r="P468" s="168"/>
      <c r="Q468" s="168"/>
      <c r="R468" s="168"/>
      <c r="S468" s="168"/>
      <c r="T468" s="169"/>
      <c r="AT468" s="166" t="s">
        <v>152</v>
      </c>
      <c r="AU468" s="166" t="s">
        <v>84</v>
      </c>
      <c r="AV468" s="11" t="s">
        <v>24</v>
      </c>
      <c r="AW468" s="11" t="s">
        <v>39</v>
      </c>
      <c r="AX468" s="11" t="s">
        <v>75</v>
      </c>
      <c r="AY468" s="166" t="s">
        <v>143</v>
      </c>
    </row>
    <row r="469" spans="2:65" s="12" customFormat="1" ht="13.5">
      <c r="B469" s="170"/>
      <c r="D469" s="163" t="s">
        <v>152</v>
      </c>
      <c r="E469" s="171" t="s">
        <v>5</v>
      </c>
      <c r="F469" s="172" t="s">
        <v>598</v>
      </c>
      <c r="H469" s="173">
        <v>117</v>
      </c>
      <c r="L469" s="170"/>
      <c r="M469" s="174"/>
      <c r="N469" s="175"/>
      <c r="O469" s="175"/>
      <c r="P469" s="175"/>
      <c r="Q469" s="175"/>
      <c r="R469" s="175"/>
      <c r="S469" s="175"/>
      <c r="T469" s="176"/>
      <c r="AT469" s="171" t="s">
        <v>152</v>
      </c>
      <c r="AU469" s="171" t="s">
        <v>84</v>
      </c>
      <c r="AV469" s="12" t="s">
        <v>84</v>
      </c>
      <c r="AW469" s="12" t="s">
        <v>39</v>
      </c>
      <c r="AX469" s="12" t="s">
        <v>75</v>
      </c>
      <c r="AY469" s="171" t="s">
        <v>143</v>
      </c>
    </row>
    <row r="470" spans="2:65" s="13" customFormat="1" ht="13.5">
      <c r="B470" s="177"/>
      <c r="D470" s="163" t="s">
        <v>152</v>
      </c>
      <c r="E470" s="178" t="s">
        <v>5</v>
      </c>
      <c r="F470" s="179" t="s">
        <v>599</v>
      </c>
      <c r="H470" s="180">
        <v>266.39999999999998</v>
      </c>
      <c r="L470" s="177"/>
      <c r="M470" s="181"/>
      <c r="N470" s="182"/>
      <c r="O470" s="182"/>
      <c r="P470" s="182"/>
      <c r="Q470" s="182"/>
      <c r="R470" s="182"/>
      <c r="S470" s="182"/>
      <c r="T470" s="183"/>
      <c r="AT470" s="178" t="s">
        <v>152</v>
      </c>
      <c r="AU470" s="178" t="s">
        <v>84</v>
      </c>
      <c r="AV470" s="13" t="s">
        <v>160</v>
      </c>
      <c r="AW470" s="13" t="s">
        <v>39</v>
      </c>
      <c r="AX470" s="13" t="s">
        <v>75</v>
      </c>
      <c r="AY470" s="178" t="s">
        <v>143</v>
      </c>
    </row>
    <row r="471" spans="2:65" s="14" customFormat="1" ht="13.5">
      <c r="B471" s="184"/>
      <c r="D471" s="185" t="s">
        <v>152</v>
      </c>
      <c r="E471" s="186" t="s">
        <v>5</v>
      </c>
      <c r="F471" s="187" t="s">
        <v>165</v>
      </c>
      <c r="H471" s="188">
        <v>398.4</v>
      </c>
      <c r="L471" s="184"/>
      <c r="M471" s="189"/>
      <c r="N471" s="190"/>
      <c r="O471" s="190"/>
      <c r="P471" s="190"/>
      <c r="Q471" s="190"/>
      <c r="R471" s="190"/>
      <c r="S471" s="190"/>
      <c r="T471" s="191"/>
      <c r="AT471" s="192" t="s">
        <v>152</v>
      </c>
      <c r="AU471" s="192" t="s">
        <v>84</v>
      </c>
      <c r="AV471" s="14" t="s">
        <v>150</v>
      </c>
      <c r="AW471" s="14" t="s">
        <v>39</v>
      </c>
      <c r="AX471" s="14" t="s">
        <v>24</v>
      </c>
      <c r="AY471" s="192" t="s">
        <v>143</v>
      </c>
    </row>
    <row r="472" spans="2:65" s="1" customFormat="1" ht="31.5" customHeight="1">
      <c r="B472" s="150"/>
      <c r="C472" s="151" t="s">
        <v>600</v>
      </c>
      <c r="D472" s="151" t="s">
        <v>145</v>
      </c>
      <c r="E472" s="152" t="s">
        <v>601</v>
      </c>
      <c r="F472" s="153" t="s">
        <v>602</v>
      </c>
      <c r="G472" s="154" t="s">
        <v>220</v>
      </c>
      <c r="H472" s="155">
        <v>1060.8</v>
      </c>
      <c r="I472" s="156">
        <v>51.6</v>
      </c>
      <c r="J472" s="156">
        <f>ROUND(I472*H472,2)</f>
        <v>54737.279999999999</v>
      </c>
      <c r="K472" s="153" t="s">
        <v>149</v>
      </c>
      <c r="L472" s="38"/>
      <c r="M472" s="157" t="s">
        <v>5</v>
      </c>
      <c r="N472" s="158" t="s">
        <v>46</v>
      </c>
      <c r="O472" s="159">
        <v>0.09</v>
      </c>
      <c r="P472" s="159">
        <f>O472*H472</f>
        <v>95.471999999999994</v>
      </c>
      <c r="Q472" s="159">
        <v>7.9000000000000008E-3</v>
      </c>
      <c r="R472" s="159">
        <f>Q472*H472</f>
        <v>8.3803200000000011</v>
      </c>
      <c r="S472" s="159">
        <v>0</v>
      </c>
      <c r="T472" s="160">
        <f>S472*H472</f>
        <v>0</v>
      </c>
      <c r="AR472" s="24" t="s">
        <v>150</v>
      </c>
      <c r="AT472" s="24" t="s">
        <v>145</v>
      </c>
      <c r="AU472" s="24" t="s">
        <v>84</v>
      </c>
      <c r="AY472" s="24" t="s">
        <v>143</v>
      </c>
      <c r="BE472" s="161">
        <f>IF(N472="základní",J472,0)</f>
        <v>54737.279999999999</v>
      </c>
      <c r="BF472" s="161">
        <f>IF(N472="snížená",J472,0)</f>
        <v>0</v>
      </c>
      <c r="BG472" s="161">
        <f>IF(N472="zákl. přenesená",J472,0)</f>
        <v>0</v>
      </c>
      <c r="BH472" s="161">
        <f>IF(N472="sníž. přenesená",J472,0)</f>
        <v>0</v>
      </c>
      <c r="BI472" s="161">
        <f>IF(N472="nulová",J472,0)</f>
        <v>0</v>
      </c>
      <c r="BJ472" s="24" t="s">
        <v>24</v>
      </c>
      <c r="BK472" s="161">
        <f>ROUND(I472*H472,2)</f>
        <v>54737.279999999999</v>
      </c>
      <c r="BL472" s="24" t="s">
        <v>150</v>
      </c>
      <c r="BM472" s="24" t="s">
        <v>603</v>
      </c>
    </row>
    <row r="473" spans="2:65" s="11" customFormat="1" ht="13.5">
      <c r="B473" s="162"/>
      <c r="D473" s="163" t="s">
        <v>152</v>
      </c>
      <c r="E473" s="164" t="s">
        <v>5</v>
      </c>
      <c r="F473" s="165" t="s">
        <v>581</v>
      </c>
      <c r="H473" s="166" t="s">
        <v>5</v>
      </c>
      <c r="L473" s="162"/>
      <c r="M473" s="167"/>
      <c r="N473" s="168"/>
      <c r="O473" s="168"/>
      <c r="P473" s="168"/>
      <c r="Q473" s="168"/>
      <c r="R473" s="168"/>
      <c r="S473" s="168"/>
      <c r="T473" s="169"/>
      <c r="AT473" s="166" t="s">
        <v>152</v>
      </c>
      <c r="AU473" s="166" t="s">
        <v>84</v>
      </c>
      <c r="AV473" s="11" t="s">
        <v>24</v>
      </c>
      <c r="AW473" s="11" t="s">
        <v>39</v>
      </c>
      <c r="AX473" s="11" t="s">
        <v>75</v>
      </c>
      <c r="AY473" s="166" t="s">
        <v>143</v>
      </c>
    </row>
    <row r="474" spans="2:65" s="11" customFormat="1" ht="13.5">
      <c r="B474" s="162"/>
      <c r="D474" s="163" t="s">
        <v>152</v>
      </c>
      <c r="E474" s="164" t="s">
        <v>5</v>
      </c>
      <c r="F474" s="165" t="s">
        <v>582</v>
      </c>
      <c r="H474" s="166" t="s">
        <v>5</v>
      </c>
      <c r="L474" s="162"/>
      <c r="M474" s="167"/>
      <c r="N474" s="168"/>
      <c r="O474" s="168"/>
      <c r="P474" s="168"/>
      <c r="Q474" s="168"/>
      <c r="R474" s="168"/>
      <c r="S474" s="168"/>
      <c r="T474" s="169"/>
      <c r="AT474" s="166" t="s">
        <v>152</v>
      </c>
      <c r="AU474" s="166" t="s">
        <v>84</v>
      </c>
      <c r="AV474" s="11" t="s">
        <v>24</v>
      </c>
      <c r="AW474" s="11" t="s">
        <v>39</v>
      </c>
      <c r="AX474" s="11" t="s">
        <v>75</v>
      </c>
      <c r="AY474" s="166" t="s">
        <v>143</v>
      </c>
    </row>
    <row r="475" spans="2:65" s="11" customFormat="1" ht="13.5">
      <c r="B475" s="162"/>
      <c r="D475" s="163" t="s">
        <v>152</v>
      </c>
      <c r="E475" s="164" t="s">
        <v>5</v>
      </c>
      <c r="F475" s="165" t="s">
        <v>604</v>
      </c>
      <c r="H475" s="166" t="s">
        <v>5</v>
      </c>
      <c r="L475" s="162"/>
      <c r="M475" s="167"/>
      <c r="N475" s="168"/>
      <c r="O475" s="168"/>
      <c r="P475" s="168"/>
      <c r="Q475" s="168"/>
      <c r="R475" s="168"/>
      <c r="S475" s="168"/>
      <c r="T475" s="169"/>
      <c r="AT475" s="166" t="s">
        <v>152</v>
      </c>
      <c r="AU475" s="166" t="s">
        <v>84</v>
      </c>
      <c r="AV475" s="11" t="s">
        <v>24</v>
      </c>
      <c r="AW475" s="11" t="s">
        <v>39</v>
      </c>
      <c r="AX475" s="11" t="s">
        <v>75</v>
      </c>
      <c r="AY475" s="166" t="s">
        <v>143</v>
      </c>
    </row>
    <row r="476" spans="2:65" s="12" customFormat="1" ht="13.5">
      <c r="B476" s="170"/>
      <c r="D476" s="163" t="s">
        <v>152</v>
      </c>
      <c r="E476" s="171" t="s">
        <v>5</v>
      </c>
      <c r="F476" s="172" t="s">
        <v>605</v>
      </c>
      <c r="H476" s="173">
        <v>528</v>
      </c>
      <c r="L476" s="170"/>
      <c r="M476" s="174"/>
      <c r="N476" s="175"/>
      <c r="O476" s="175"/>
      <c r="P476" s="175"/>
      <c r="Q476" s="175"/>
      <c r="R476" s="175"/>
      <c r="S476" s="175"/>
      <c r="T476" s="176"/>
      <c r="AT476" s="171" t="s">
        <v>152</v>
      </c>
      <c r="AU476" s="171" t="s">
        <v>84</v>
      </c>
      <c r="AV476" s="12" t="s">
        <v>84</v>
      </c>
      <c r="AW476" s="12" t="s">
        <v>39</v>
      </c>
      <c r="AX476" s="12" t="s">
        <v>75</v>
      </c>
      <c r="AY476" s="171" t="s">
        <v>143</v>
      </c>
    </row>
    <row r="477" spans="2:65" s="11" customFormat="1" ht="13.5">
      <c r="B477" s="162"/>
      <c r="D477" s="163" t="s">
        <v>152</v>
      </c>
      <c r="E477" s="164" t="s">
        <v>5</v>
      </c>
      <c r="F477" s="165" t="s">
        <v>606</v>
      </c>
      <c r="H477" s="166" t="s">
        <v>5</v>
      </c>
      <c r="L477" s="162"/>
      <c r="M477" s="167"/>
      <c r="N477" s="168"/>
      <c r="O477" s="168"/>
      <c r="P477" s="168"/>
      <c r="Q477" s="168"/>
      <c r="R477" s="168"/>
      <c r="S477" s="168"/>
      <c r="T477" s="169"/>
      <c r="AT477" s="166" t="s">
        <v>152</v>
      </c>
      <c r="AU477" s="166" t="s">
        <v>84</v>
      </c>
      <c r="AV477" s="11" t="s">
        <v>24</v>
      </c>
      <c r="AW477" s="11" t="s">
        <v>39</v>
      </c>
      <c r="AX477" s="11" t="s">
        <v>75</v>
      </c>
      <c r="AY477" s="166" t="s">
        <v>143</v>
      </c>
    </row>
    <row r="478" spans="2:65" s="11" customFormat="1" ht="13.5">
      <c r="B478" s="162"/>
      <c r="D478" s="163" t="s">
        <v>152</v>
      </c>
      <c r="E478" s="164" t="s">
        <v>5</v>
      </c>
      <c r="F478" s="165" t="s">
        <v>607</v>
      </c>
      <c r="H478" s="166" t="s">
        <v>5</v>
      </c>
      <c r="L478" s="162"/>
      <c r="M478" s="167"/>
      <c r="N478" s="168"/>
      <c r="O478" s="168"/>
      <c r="P478" s="168"/>
      <c r="Q478" s="168"/>
      <c r="R478" s="168"/>
      <c r="S478" s="168"/>
      <c r="T478" s="169"/>
      <c r="AT478" s="166" t="s">
        <v>152</v>
      </c>
      <c r="AU478" s="166" t="s">
        <v>84</v>
      </c>
      <c r="AV478" s="11" t="s">
        <v>24</v>
      </c>
      <c r="AW478" s="11" t="s">
        <v>39</v>
      </c>
      <c r="AX478" s="11" t="s">
        <v>75</v>
      </c>
      <c r="AY478" s="166" t="s">
        <v>143</v>
      </c>
    </row>
    <row r="479" spans="2:65" s="12" customFormat="1" ht="13.5">
      <c r="B479" s="170"/>
      <c r="D479" s="163" t="s">
        <v>152</v>
      </c>
      <c r="E479" s="171" t="s">
        <v>5</v>
      </c>
      <c r="F479" s="172" t="s">
        <v>608</v>
      </c>
      <c r="H479" s="173">
        <v>532.79999999999995</v>
      </c>
      <c r="L479" s="170"/>
      <c r="M479" s="174"/>
      <c r="N479" s="175"/>
      <c r="O479" s="175"/>
      <c r="P479" s="175"/>
      <c r="Q479" s="175"/>
      <c r="R479" s="175"/>
      <c r="S479" s="175"/>
      <c r="T479" s="176"/>
      <c r="AT479" s="171" t="s">
        <v>152</v>
      </c>
      <c r="AU479" s="171" t="s">
        <v>84</v>
      </c>
      <c r="AV479" s="12" t="s">
        <v>84</v>
      </c>
      <c r="AW479" s="12" t="s">
        <v>39</v>
      </c>
      <c r="AX479" s="12" t="s">
        <v>75</v>
      </c>
      <c r="AY479" s="171" t="s">
        <v>143</v>
      </c>
    </row>
    <row r="480" spans="2:65" s="14" customFormat="1" ht="13.5">
      <c r="B480" s="184"/>
      <c r="D480" s="185" t="s">
        <v>152</v>
      </c>
      <c r="E480" s="186" t="s">
        <v>5</v>
      </c>
      <c r="F480" s="187" t="s">
        <v>165</v>
      </c>
      <c r="H480" s="188">
        <v>1060.8</v>
      </c>
      <c r="L480" s="184"/>
      <c r="M480" s="189"/>
      <c r="N480" s="190"/>
      <c r="O480" s="190"/>
      <c r="P480" s="190"/>
      <c r="Q480" s="190"/>
      <c r="R480" s="190"/>
      <c r="S480" s="190"/>
      <c r="T480" s="191"/>
      <c r="AT480" s="192" t="s">
        <v>152</v>
      </c>
      <c r="AU480" s="192" t="s">
        <v>84</v>
      </c>
      <c r="AV480" s="14" t="s">
        <v>150</v>
      </c>
      <c r="AW480" s="14" t="s">
        <v>39</v>
      </c>
      <c r="AX480" s="14" t="s">
        <v>24</v>
      </c>
      <c r="AY480" s="192" t="s">
        <v>143</v>
      </c>
    </row>
    <row r="481" spans="2:65" s="1" customFormat="1" ht="22.5" customHeight="1">
      <c r="B481" s="150"/>
      <c r="C481" s="151" t="s">
        <v>609</v>
      </c>
      <c r="D481" s="151" t="s">
        <v>145</v>
      </c>
      <c r="E481" s="152" t="s">
        <v>546</v>
      </c>
      <c r="F481" s="153" t="s">
        <v>547</v>
      </c>
      <c r="G481" s="154" t="s">
        <v>220</v>
      </c>
      <c r="H481" s="155">
        <v>30.5</v>
      </c>
      <c r="I481" s="156">
        <v>161</v>
      </c>
      <c r="J481" s="156">
        <f>ROUND(I481*H481,2)</f>
        <v>4910.5</v>
      </c>
      <c r="K481" s="153" t="s">
        <v>149</v>
      </c>
      <c r="L481" s="38"/>
      <c r="M481" s="157" t="s">
        <v>5</v>
      </c>
      <c r="N481" s="158" t="s">
        <v>46</v>
      </c>
      <c r="O481" s="159">
        <v>0.36</v>
      </c>
      <c r="P481" s="159">
        <f>O481*H481</f>
        <v>10.98</v>
      </c>
      <c r="Q481" s="159">
        <v>4.8900000000000002E-3</v>
      </c>
      <c r="R481" s="159">
        <f>Q481*H481</f>
        <v>0.149145</v>
      </c>
      <c r="S481" s="159">
        <v>0</v>
      </c>
      <c r="T481" s="160">
        <f>S481*H481</f>
        <v>0</v>
      </c>
      <c r="AR481" s="24" t="s">
        <v>150</v>
      </c>
      <c r="AT481" s="24" t="s">
        <v>145</v>
      </c>
      <c r="AU481" s="24" t="s">
        <v>84</v>
      </c>
      <c r="AY481" s="24" t="s">
        <v>143</v>
      </c>
      <c r="BE481" s="161">
        <f>IF(N481="základní",J481,0)</f>
        <v>4910.5</v>
      </c>
      <c r="BF481" s="161">
        <f>IF(N481="snížená",J481,0)</f>
        <v>0</v>
      </c>
      <c r="BG481" s="161">
        <f>IF(N481="zákl. přenesená",J481,0)</f>
        <v>0</v>
      </c>
      <c r="BH481" s="161">
        <f>IF(N481="sníž. přenesená",J481,0)</f>
        <v>0</v>
      </c>
      <c r="BI481" s="161">
        <f>IF(N481="nulová",J481,0)</f>
        <v>0</v>
      </c>
      <c r="BJ481" s="24" t="s">
        <v>24</v>
      </c>
      <c r="BK481" s="161">
        <f>ROUND(I481*H481,2)</f>
        <v>4910.5</v>
      </c>
      <c r="BL481" s="24" t="s">
        <v>150</v>
      </c>
      <c r="BM481" s="24" t="s">
        <v>610</v>
      </c>
    </row>
    <row r="482" spans="2:65" s="11" customFormat="1" ht="13.5">
      <c r="B482" s="162"/>
      <c r="D482" s="163" t="s">
        <v>152</v>
      </c>
      <c r="E482" s="164" t="s">
        <v>5</v>
      </c>
      <c r="F482" s="165" t="s">
        <v>319</v>
      </c>
      <c r="H482" s="166" t="s">
        <v>5</v>
      </c>
      <c r="L482" s="162"/>
      <c r="M482" s="167"/>
      <c r="N482" s="168"/>
      <c r="O482" s="168"/>
      <c r="P482" s="168"/>
      <c r="Q482" s="168"/>
      <c r="R482" s="168"/>
      <c r="S482" s="168"/>
      <c r="T482" s="169"/>
      <c r="AT482" s="166" t="s">
        <v>152</v>
      </c>
      <c r="AU482" s="166" t="s">
        <v>84</v>
      </c>
      <c r="AV482" s="11" t="s">
        <v>24</v>
      </c>
      <c r="AW482" s="11" t="s">
        <v>39</v>
      </c>
      <c r="AX482" s="11" t="s">
        <v>75</v>
      </c>
      <c r="AY482" s="166" t="s">
        <v>143</v>
      </c>
    </row>
    <row r="483" spans="2:65" s="11" customFormat="1" ht="13.5">
      <c r="B483" s="162"/>
      <c r="D483" s="163" t="s">
        <v>152</v>
      </c>
      <c r="E483" s="164" t="s">
        <v>5</v>
      </c>
      <c r="F483" s="165" t="s">
        <v>611</v>
      </c>
      <c r="H483" s="166" t="s">
        <v>5</v>
      </c>
      <c r="L483" s="162"/>
      <c r="M483" s="167"/>
      <c r="N483" s="168"/>
      <c r="O483" s="168"/>
      <c r="P483" s="168"/>
      <c r="Q483" s="168"/>
      <c r="R483" s="168"/>
      <c r="S483" s="168"/>
      <c r="T483" s="169"/>
      <c r="AT483" s="166" t="s">
        <v>152</v>
      </c>
      <c r="AU483" s="166" t="s">
        <v>84</v>
      </c>
      <c r="AV483" s="11" t="s">
        <v>24</v>
      </c>
      <c r="AW483" s="11" t="s">
        <v>39</v>
      </c>
      <c r="AX483" s="11" t="s">
        <v>75</v>
      </c>
      <c r="AY483" s="166" t="s">
        <v>143</v>
      </c>
    </row>
    <row r="484" spans="2:65" s="11" customFormat="1" ht="13.5">
      <c r="B484" s="162"/>
      <c r="D484" s="163" t="s">
        <v>152</v>
      </c>
      <c r="E484" s="164" t="s">
        <v>5</v>
      </c>
      <c r="F484" s="165" t="s">
        <v>612</v>
      </c>
      <c r="H484" s="166" t="s">
        <v>5</v>
      </c>
      <c r="L484" s="162"/>
      <c r="M484" s="167"/>
      <c r="N484" s="168"/>
      <c r="O484" s="168"/>
      <c r="P484" s="168"/>
      <c r="Q484" s="168"/>
      <c r="R484" s="168"/>
      <c r="S484" s="168"/>
      <c r="T484" s="169"/>
      <c r="AT484" s="166" t="s">
        <v>152</v>
      </c>
      <c r="AU484" s="166" t="s">
        <v>84</v>
      </c>
      <c r="AV484" s="11" t="s">
        <v>24</v>
      </c>
      <c r="AW484" s="11" t="s">
        <v>39</v>
      </c>
      <c r="AX484" s="11" t="s">
        <v>75</v>
      </c>
      <c r="AY484" s="166" t="s">
        <v>143</v>
      </c>
    </row>
    <row r="485" spans="2:65" s="12" customFormat="1" ht="13.5">
      <c r="B485" s="170"/>
      <c r="D485" s="163" t="s">
        <v>152</v>
      </c>
      <c r="E485" s="171" t="s">
        <v>5</v>
      </c>
      <c r="F485" s="172" t="s">
        <v>613</v>
      </c>
      <c r="H485" s="173">
        <v>16</v>
      </c>
      <c r="L485" s="170"/>
      <c r="M485" s="174"/>
      <c r="N485" s="175"/>
      <c r="O485" s="175"/>
      <c r="P485" s="175"/>
      <c r="Q485" s="175"/>
      <c r="R485" s="175"/>
      <c r="S485" s="175"/>
      <c r="T485" s="176"/>
      <c r="AT485" s="171" t="s">
        <v>152</v>
      </c>
      <c r="AU485" s="171" t="s">
        <v>84</v>
      </c>
      <c r="AV485" s="12" t="s">
        <v>84</v>
      </c>
      <c r="AW485" s="12" t="s">
        <v>39</v>
      </c>
      <c r="AX485" s="12" t="s">
        <v>75</v>
      </c>
      <c r="AY485" s="171" t="s">
        <v>143</v>
      </c>
    </row>
    <row r="486" spans="2:65" s="11" customFormat="1" ht="13.5">
      <c r="B486" s="162"/>
      <c r="D486" s="163" t="s">
        <v>152</v>
      </c>
      <c r="E486" s="164" t="s">
        <v>5</v>
      </c>
      <c r="F486" s="165" t="s">
        <v>614</v>
      </c>
      <c r="H486" s="166" t="s">
        <v>5</v>
      </c>
      <c r="L486" s="162"/>
      <c r="M486" s="167"/>
      <c r="N486" s="168"/>
      <c r="O486" s="168"/>
      <c r="P486" s="168"/>
      <c r="Q486" s="168"/>
      <c r="R486" s="168"/>
      <c r="S486" s="168"/>
      <c r="T486" s="169"/>
      <c r="AT486" s="166" t="s">
        <v>152</v>
      </c>
      <c r="AU486" s="166" t="s">
        <v>84</v>
      </c>
      <c r="AV486" s="11" t="s">
        <v>24</v>
      </c>
      <c r="AW486" s="11" t="s">
        <v>39</v>
      </c>
      <c r="AX486" s="11" t="s">
        <v>75</v>
      </c>
      <c r="AY486" s="166" t="s">
        <v>143</v>
      </c>
    </row>
    <row r="487" spans="2:65" s="12" customFormat="1" ht="13.5">
      <c r="B487" s="170"/>
      <c r="D487" s="163" t="s">
        <v>152</v>
      </c>
      <c r="E487" s="171" t="s">
        <v>5</v>
      </c>
      <c r="F487" s="172" t="s">
        <v>615</v>
      </c>
      <c r="H487" s="173">
        <v>14.5</v>
      </c>
      <c r="L487" s="170"/>
      <c r="M487" s="174"/>
      <c r="N487" s="175"/>
      <c r="O487" s="175"/>
      <c r="P487" s="175"/>
      <c r="Q487" s="175"/>
      <c r="R487" s="175"/>
      <c r="S487" s="175"/>
      <c r="T487" s="176"/>
      <c r="AT487" s="171" t="s">
        <v>152</v>
      </c>
      <c r="AU487" s="171" t="s">
        <v>84</v>
      </c>
      <c r="AV487" s="12" t="s">
        <v>84</v>
      </c>
      <c r="AW487" s="12" t="s">
        <v>39</v>
      </c>
      <c r="AX487" s="12" t="s">
        <v>75</v>
      </c>
      <c r="AY487" s="171" t="s">
        <v>143</v>
      </c>
    </row>
    <row r="488" spans="2:65" s="14" customFormat="1" ht="13.5">
      <c r="B488" s="184"/>
      <c r="D488" s="185" t="s">
        <v>152</v>
      </c>
      <c r="E488" s="186" t="s">
        <v>5</v>
      </c>
      <c r="F488" s="187" t="s">
        <v>165</v>
      </c>
      <c r="H488" s="188">
        <v>30.5</v>
      </c>
      <c r="L488" s="184"/>
      <c r="M488" s="189"/>
      <c r="N488" s="190"/>
      <c r="O488" s="190"/>
      <c r="P488" s="190"/>
      <c r="Q488" s="190"/>
      <c r="R488" s="190"/>
      <c r="S488" s="190"/>
      <c r="T488" s="191"/>
      <c r="AT488" s="192" t="s">
        <v>152</v>
      </c>
      <c r="AU488" s="192" t="s">
        <v>84</v>
      </c>
      <c r="AV488" s="14" t="s">
        <v>150</v>
      </c>
      <c r="AW488" s="14" t="s">
        <v>39</v>
      </c>
      <c r="AX488" s="14" t="s">
        <v>24</v>
      </c>
      <c r="AY488" s="192" t="s">
        <v>143</v>
      </c>
    </row>
    <row r="489" spans="2:65" s="1" customFormat="1" ht="22.5" customHeight="1">
      <c r="B489" s="150"/>
      <c r="C489" s="151" t="s">
        <v>616</v>
      </c>
      <c r="D489" s="151" t="s">
        <v>145</v>
      </c>
      <c r="E489" s="152" t="s">
        <v>617</v>
      </c>
      <c r="F489" s="153" t="s">
        <v>618</v>
      </c>
      <c r="G489" s="154" t="s">
        <v>220</v>
      </c>
      <c r="H489" s="155">
        <v>21</v>
      </c>
      <c r="I489" s="156">
        <v>41.8</v>
      </c>
      <c r="J489" s="156">
        <f>ROUND(I489*H489,2)</f>
        <v>877.8</v>
      </c>
      <c r="K489" s="153" t="s">
        <v>149</v>
      </c>
      <c r="L489" s="38"/>
      <c r="M489" s="157" t="s">
        <v>5</v>
      </c>
      <c r="N489" s="158" t="s">
        <v>46</v>
      </c>
      <c r="O489" s="159">
        <v>0.14000000000000001</v>
      </c>
      <c r="P489" s="159">
        <f>O489*H489</f>
        <v>2.9400000000000004</v>
      </c>
      <c r="Q489" s="159">
        <v>0</v>
      </c>
      <c r="R489" s="159">
        <f>Q489*H489</f>
        <v>0</v>
      </c>
      <c r="S489" s="159">
        <v>0</v>
      </c>
      <c r="T489" s="160">
        <f>S489*H489</f>
        <v>0</v>
      </c>
      <c r="AR489" s="24" t="s">
        <v>150</v>
      </c>
      <c r="AT489" s="24" t="s">
        <v>145</v>
      </c>
      <c r="AU489" s="24" t="s">
        <v>84</v>
      </c>
      <c r="AY489" s="24" t="s">
        <v>143</v>
      </c>
      <c r="BE489" s="161">
        <f>IF(N489="základní",J489,0)</f>
        <v>877.8</v>
      </c>
      <c r="BF489" s="161">
        <f>IF(N489="snížená",J489,0)</f>
        <v>0</v>
      </c>
      <c r="BG489" s="161">
        <f>IF(N489="zákl. přenesená",J489,0)</f>
        <v>0</v>
      </c>
      <c r="BH489" s="161">
        <f>IF(N489="sníž. přenesená",J489,0)</f>
        <v>0</v>
      </c>
      <c r="BI489" s="161">
        <f>IF(N489="nulová",J489,0)</f>
        <v>0</v>
      </c>
      <c r="BJ489" s="24" t="s">
        <v>24</v>
      </c>
      <c r="BK489" s="161">
        <f>ROUND(I489*H489,2)</f>
        <v>877.8</v>
      </c>
      <c r="BL489" s="24" t="s">
        <v>150</v>
      </c>
      <c r="BM489" s="24" t="s">
        <v>619</v>
      </c>
    </row>
    <row r="490" spans="2:65" s="11" customFormat="1" ht="13.5">
      <c r="B490" s="162"/>
      <c r="D490" s="163" t="s">
        <v>152</v>
      </c>
      <c r="E490" s="164" t="s">
        <v>5</v>
      </c>
      <c r="F490" s="165" t="s">
        <v>620</v>
      </c>
      <c r="H490" s="166" t="s">
        <v>5</v>
      </c>
      <c r="L490" s="162"/>
      <c r="M490" s="167"/>
      <c r="N490" s="168"/>
      <c r="O490" s="168"/>
      <c r="P490" s="168"/>
      <c r="Q490" s="168"/>
      <c r="R490" s="168"/>
      <c r="S490" s="168"/>
      <c r="T490" s="169"/>
      <c r="AT490" s="166" t="s">
        <v>152</v>
      </c>
      <c r="AU490" s="166" t="s">
        <v>84</v>
      </c>
      <c r="AV490" s="11" t="s">
        <v>24</v>
      </c>
      <c r="AW490" s="11" t="s">
        <v>39</v>
      </c>
      <c r="AX490" s="11" t="s">
        <v>75</v>
      </c>
      <c r="AY490" s="166" t="s">
        <v>143</v>
      </c>
    </row>
    <row r="491" spans="2:65" s="11" customFormat="1" ht="13.5">
      <c r="B491" s="162"/>
      <c r="D491" s="163" t="s">
        <v>152</v>
      </c>
      <c r="E491" s="164" t="s">
        <v>5</v>
      </c>
      <c r="F491" s="165" t="s">
        <v>621</v>
      </c>
      <c r="H491" s="166" t="s">
        <v>5</v>
      </c>
      <c r="L491" s="162"/>
      <c r="M491" s="167"/>
      <c r="N491" s="168"/>
      <c r="O491" s="168"/>
      <c r="P491" s="168"/>
      <c r="Q491" s="168"/>
      <c r="R491" s="168"/>
      <c r="S491" s="168"/>
      <c r="T491" s="169"/>
      <c r="AT491" s="166" t="s">
        <v>152</v>
      </c>
      <c r="AU491" s="166" t="s">
        <v>84</v>
      </c>
      <c r="AV491" s="11" t="s">
        <v>24</v>
      </c>
      <c r="AW491" s="11" t="s">
        <v>39</v>
      </c>
      <c r="AX491" s="11" t="s">
        <v>75</v>
      </c>
      <c r="AY491" s="166" t="s">
        <v>143</v>
      </c>
    </row>
    <row r="492" spans="2:65" s="12" customFormat="1" ht="13.5">
      <c r="B492" s="170"/>
      <c r="D492" s="163" t="s">
        <v>152</v>
      </c>
      <c r="E492" s="171" t="s">
        <v>5</v>
      </c>
      <c r="F492" s="172" t="s">
        <v>622</v>
      </c>
      <c r="H492" s="173">
        <v>8.8000000000000007</v>
      </c>
      <c r="L492" s="170"/>
      <c r="M492" s="174"/>
      <c r="N492" s="175"/>
      <c r="O492" s="175"/>
      <c r="P492" s="175"/>
      <c r="Q492" s="175"/>
      <c r="R492" s="175"/>
      <c r="S492" s="175"/>
      <c r="T492" s="176"/>
      <c r="AT492" s="171" t="s">
        <v>152</v>
      </c>
      <c r="AU492" s="171" t="s">
        <v>84</v>
      </c>
      <c r="AV492" s="12" t="s">
        <v>84</v>
      </c>
      <c r="AW492" s="12" t="s">
        <v>39</v>
      </c>
      <c r="AX492" s="12" t="s">
        <v>75</v>
      </c>
      <c r="AY492" s="171" t="s">
        <v>143</v>
      </c>
    </row>
    <row r="493" spans="2:65" s="12" customFormat="1" ht="13.5">
      <c r="B493" s="170"/>
      <c r="D493" s="163" t="s">
        <v>152</v>
      </c>
      <c r="E493" s="171" t="s">
        <v>5</v>
      </c>
      <c r="F493" s="172" t="s">
        <v>623</v>
      </c>
      <c r="H493" s="173">
        <v>12.2</v>
      </c>
      <c r="L493" s="170"/>
      <c r="M493" s="174"/>
      <c r="N493" s="175"/>
      <c r="O493" s="175"/>
      <c r="P493" s="175"/>
      <c r="Q493" s="175"/>
      <c r="R493" s="175"/>
      <c r="S493" s="175"/>
      <c r="T493" s="176"/>
      <c r="AT493" s="171" t="s">
        <v>152</v>
      </c>
      <c r="AU493" s="171" t="s">
        <v>84</v>
      </c>
      <c r="AV493" s="12" t="s">
        <v>84</v>
      </c>
      <c r="AW493" s="12" t="s">
        <v>39</v>
      </c>
      <c r="AX493" s="12" t="s">
        <v>75</v>
      </c>
      <c r="AY493" s="171" t="s">
        <v>143</v>
      </c>
    </row>
    <row r="494" spans="2:65" s="14" customFormat="1" ht="13.5">
      <c r="B494" s="184"/>
      <c r="D494" s="185" t="s">
        <v>152</v>
      </c>
      <c r="E494" s="186" t="s">
        <v>5</v>
      </c>
      <c r="F494" s="187" t="s">
        <v>165</v>
      </c>
      <c r="H494" s="188">
        <v>21</v>
      </c>
      <c r="L494" s="184"/>
      <c r="M494" s="189"/>
      <c r="N494" s="190"/>
      <c r="O494" s="190"/>
      <c r="P494" s="190"/>
      <c r="Q494" s="190"/>
      <c r="R494" s="190"/>
      <c r="S494" s="190"/>
      <c r="T494" s="191"/>
      <c r="AT494" s="192" t="s">
        <v>152</v>
      </c>
      <c r="AU494" s="192" t="s">
        <v>84</v>
      </c>
      <c r="AV494" s="14" t="s">
        <v>150</v>
      </c>
      <c r="AW494" s="14" t="s">
        <v>39</v>
      </c>
      <c r="AX494" s="14" t="s">
        <v>24</v>
      </c>
      <c r="AY494" s="192" t="s">
        <v>143</v>
      </c>
    </row>
    <row r="495" spans="2:65" s="1" customFormat="1" ht="22.5" customHeight="1">
      <c r="B495" s="150"/>
      <c r="C495" s="151" t="s">
        <v>624</v>
      </c>
      <c r="D495" s="151" t="s">
        <v>145</v>
      </c>
      <c r="E495" s="152" t="s">
        <v>625</v>
      </c>
      <c r="F495" s="153" t="s">
        <v>626</v>
      </c>
      <c r="G495" s="154" t="s">
        <v>220</v>
      </c>
      <c r="H495" s="155">
        <v>17.100000000000001</v>
      </c>
      <c r="I495" s="156">
        <v>78.3</v>
      </c>
      <c r="J495" s="156">
        <f>ROUND(I495*H495,2)</f>
        <v>1338.93</v>
      </c>
      <c r="K495" s="153" t="s">
        <v>149</v>
      </c>
      <c r="L495" s="38"/>
      <c r="M495" s="157" t="s">
        <v>5</v>
      </c>
      <c r="N495" s="158" t="s">
        <v>46</v>
      </c>
      <c r="O495" s="159">
        <v>0.38</v>
      </c>
      <c r="P495" s="159">
        <f>O495*H495</f>
        <v>6.4980000000000002</v>
      </c>
      <c r="Q495" s="159">
        <v>0</v>
      </c>
      <c r="R495" s="159">
        <f>Q495*H495</f>
        <v>0</v>
      </c>
      <c r="S495" s="159">
        <v>0</v>
      </c>
      <c r="T495" s="160">
        <f>S495*H495</f>
        <v>0</v>
      </c>
      <c r="AR495" s="24" t="s">
        <v>150</v>
      </c>
      <c r="AT495" s="24" t="s">
        <v>145</v>
      </c>
      <c r="AU495" s="24" t="s">
        <v>84</v>
      </c>
      <c r="AY495" s="24" t="s">
        <v>143</v>
      </c>
      <c r="BE495" s="161">
        <f>IF(N495="základní",J495,0)</f>
        <v>1338.93</v>
      </c>
      <c r="BF495" s="161">
        <f>IF(N495="snížená",J495,0)</f>
        <v>0</v>
      </c>
      <c r="BG495" s="161">
        <f>IF(N495="zákl. přenesená",J495,0)</f>
        <v>0</v>
      </c>
      <c r="BH495" s="161">
        <f>IF(N495="sníž. přenesená",J495,0)</f>
        <v>0</v>
      </c>
      <c r="BI495" s="161">
        <f>IF(N495="nulová",J495,0)</f>
        <v>0</v>
      </c>
      <c r="BJ495" s="24" t="s">
        <v>24</v>
      </c>
      <c r="BK495" s="161">
        <f>ROUND(I495*H495,2)</f>
        <v>1338.93</v>
      </c>
      <c r="BL495" s="24" t="s">
        <v>150</v>
      </c>
      <c r="BM495" s="24" t="s">
        <v>627</v>
      </c>
    </row>
    <row r="496" spans="2:65" s="11" customFormat="1" ht="13.5">
      <c r="B496" s="162"/>
      <c r="D496" s="163" t="s">
        <v>152</v>
      </c>
      <c r="E496" s="164" t="s">
        <v>5</v>
      </c>
      <c r="F496" s="165" t="s">
        <v>628</v>
      </c>
      <c r="H496" s="166" t="s">
        <v>5</v>
      </c>
      <c r="L496" s="162"/>
      <c r="M496" s="167"/>
      <c r="N496" s="168"/>
      <c r="O496" s="168"/>
      <c r="P496" s="168"/>
      <c r="Q496" s="168"/>
      <c r="R496" s="168"/>
      <c r="S496" s="168"/>
      <c r="T496" s="169"/>
      <c r="AT496" s="166" t="s">
        <v>152</v>
      </c>
      <c r="AU496" s="166" t="s">
        <v>84</v>
      </c>
      <c r="AV496" s="11" t="s">
        <v>24</v>
      </c>
      <c r="AW496" s="11" t="s">
        <v>39</v>
      </c>
      <c r="AX496" s="11" t="s">
        <v>75</v>
      </c>
      <c r="AY496" s="166" t="s">
        <v>143</v>
      </c>
    </row>
    <row r="497" spans="2:65" s="12" customFormat="1" ht="13.5">
      <c r="B497" s="170"/>
      <c r="D497" s="185" t="s">
        <v>152</v>
      </c>
      <c r="E497" s="193" t="s">
        <v>5</v>
      </c>
      <c r="F497" s="194" t="s">
        <v>629</v>
      </c>
      <c r="H497" s="195">
        <v>17.100000000000001</v>
      </c>
      <c r="L497" s="170"/>
      <c r="M497" s="174"/>
      <c r="N497" s="175"/>
      <c r="O497" s="175"/>
      <c r="P497" s="175"/>
      <c r="Q497" s="175"/>
      <c r="R497" s="175"/>
      <c r="S497" s="175"/>
      <c r="T497" s="176"/>
      <c r="AT497" s="171" t="s">
        <v>152</v>
      </c>
      <c r="AU497" s="171" t="s">
        <v>84</v>
      </c>
      <c r="AV497" s="12" t="s">
        <v>84</v>
      </c>
      <c r="AW497" s="12" t="s">
        <v>39</v>
      </c>
      <c r="AX497" s="12" t="s">
        <v>24</v>
      </c>
      <c r="AY497" s="171" t="s">
        <v>143</v>
      </c>
    </row>
    <row r="498" spans="2:65" s="1" customFormat="1" ht="22.5" customHeight="1">
      <c r="B498" s="150"/>
      <c r="C498" s="151" t="s">
        <v>630</v>
      </c>
      <c r="D498" s="151" t="s">
        <v>145</v>
      </c>
      <c r="E498" s="152" t="s">
        <v>631</v>
      </c>
      <c r="F498" s="153" t="s">
        <v>632</v>
      </c>
      <c r="G498" s="154" t="s">
        <v>220</v>
      </c>
      <c r="H498" s="155">
        <v>20.2</v>
      </c>
      <c r="I498" s="156">
        <v>165</v>
      </c>
      <c r="J498" s="156">
        <f>ROUND(I498*H498,2)</f>
        <v>3333</v>
      </c>
      <c r="K498" s="153" t="s">
        <v>149</v>
      </c>
      <c r="L498" s="38"/>
      <c r="M498" s="157" t="s">
        <v>5</v>
      </c>
      <c r="N498" s="158" t="s">
        <v>46</v>
      </c>
      <c r="O498" s="159">
        <v>0.42399999999999999</v>
      </c>
      <c r="P498" s="159">
        <f>O498*H498</f>
        <v>8.5648</v>
      </c>
      <c r="Q498" s="159">
        <v>2.0480000000000002E-2</v>
      </c>
      <c r="R498" s="159">
        <f>Q498*H498</f>
        <v>0.41369600000000001</v>
      </c>
      <c r="S498" s="159">
        <v>0</v>
      </c>
      <c r="T498" s="160">
        <f>S498*H498</f>
        <v>0</v>
      </c>
      <c r="AR498" s="24" t="s">
        <v>150</v>
      </c>
      <c r="AT498" s="24" t="s">
        <v>145</v>
      </c>
      <c r="AU498" s="24" t="s">
        <v>84</v>
      </c>
      <c r="AY498" s="24" t="s">
        <v>143</v>
      </c>
      <c r="BE498" s="161">
        <f>IF(N498="základní",J498,0)</f>
        <v>3333</v>
      </c>
      <c r="BF498" s="161">
        <f>IF(N498="snížená",J498,0)</f>
        <v>0</v>
      </c>
      <c r="BG498" s="161">
        <f>IF(N498="zákl. přenesená",J498,0)</f>
        <v>0</v>
      </c>
      <c r="BH498" s="161">
        <f>IF(N498="sníž. přenesená",J498,0)</f>
        <v>0</v>
      </c>
      <c r="BI498" s="161">
        <f>IF(N498="nulová",J498,0)</f>
        <v>0</v>
      </c>
      <c r="BJ498" s="24" t="s">
        <v>24</v>
      </c>
      <c r="BK498" s="161">
        <f>ROUND(I498*H498,2)</f>
        <v>3333</v>
      </c>
      <c r="BL498" s="24" t="s">
        <v>150</v>
      </c>
      <c r="BM498" s="24" t="s">
        <v>633</v>
      </c>
    </row>
    <row r="499" spans="2:65" s="11" customFormat="1" ht="13.5">
      <c r="B499" s="162"/>
      <c r="D499" s="163" t="s">
        <v>152</v>
      </c>
      <c r="E499" s="164" t="s">
        <v>5</v>
      </c>
      <c r="F499" s="165" t="s">
        <v>634</v>
      </c>
      <c r="H499" s="166" t="s">
        <v>5</v>
      </c>
      <c r="L499" s="162"/>
      <c r="M499" s="167"/>
      <c r="N499" s="168"/>
      <c r="O499" s="168"/>
      <c r="P499" s="168"/>
      <c r="Q499" s="168"/>
      <c r="R499" s="168"/>
      <c r="S499" s="168"/>
      <c r="T499" s="169"/>
      <c r="AT499" s="166" t="s">
        <v>152</v>
      </c>
      <c r="AU499" s="166" t="s">
        <v>84</v>
      </c>
      <c r="AV499" s="11" t="s">
        <v>24</v>
      </c>
      <c r="AW499" s="11" t="s">
        <v>39</v>
      </c>
      <c r="AX499" s="11" t="s">
        <v>75</v>
      </c>
      <c r="AY499" s="166" t="s">
        <v>143</v>
      </c>
    </row>
    <row r="500" spans="2:65" s="11" customFormat="1" ht="13.5">
      <c r="B500" s="162"/>
      <c r="D500" s="163" t="s">
        <v>152</v>
      </c>
      <c r="E500" s="164" t="s">
        <v>5</v>
      </c>
      <c r="F500" s="165" t="s">
        <v>635</v>
      </c>
      <c r="H500" s="166" t="s">
        <v>5</v>
      </c>
      <c r="L500" s="162"/>
      <c r="M500" s="167"/>
      <c r="N500" s="168"/>
      <c r="O500" s="168"/>
      <c r="P500" s="168"/>
      <c r="Q500" s="168"/>
      <c r="R500" s="168"/>
      <c r="S500" s="168"/>
      <c r="T500" s="169"/>
      <c r="AT500" s="166" t="s">
        <v>152</v>
      </c>
      <c r="AU500" s="166" t="s">
        <v>84</v>
      </c>
      <c r="AV500" s="11" t="s">
        <v>24</v>
      </c>
      <c r="AW500" s="11" t="s">
        <v>39</v>
      </c>
      <c r="AX500" s="11" t="s">
        <v>75</v>
      </c>
      <c r="AY500" s="166" t="s">
        <v>143</v>
      </c>
    </row>
    <row r="501" spans="2:65" s="11" customFormat="1" ht="13.5">
      <c r="B501" s="162"/>
      <c r="D501" s="163" t="s">
        <v>152</v>
      </c>
      <c r="E501" s="164" t="s">
        <v>5</v>
      </c>
      <c r="F501" s="165" t="s">
        <v>636</v>
      </c>
      <c r="H501" s="166" t="s">
        <v>5</v>
      </c>
      <c r="L501" s="162"/>
      <c r="M501" s="167"/>
      <c r="N501" s="168"/>
      <c r="O501" s="168"/>
      <c r="P501" s="168"/>
      <c r="Q501" s="168"/>
      <c r="R501" s="168"/>
      <c r="S501" s="168"/>
      <c r="T501" s="169"/>
      <c r="AT501" s="166" t="s">
        <v>152</v>
      </c>
      <c r="AU501" s="166" t="s">
        <v>84</v>
      </c>
      <c r="AV501" s="11" t="s">
        <v>24</v>
      </c>
      <c r="AW501" s="11" t="s">
        <v>39</v>
      </c>
      <c r="AX501" s="11" t="s">
        <v>75</v>
      </c>
      <c r="AY501" s="166" t="s">
        <v>143</v>
      </c>
    </row>
    <row r="502" spans="2:65" s="11" customFormat="1" ht="13.5">
      <c r="B502" s="162"/>
      <c r="D502" s="163" t="s">
        <v>152</v>
      </c>
      <c r="E502" s="164" t="s">
        <v>5</v>
      </c>
      <c r="F502" s="165" t="s">
        <v>637</v>
      </c>
      <c r="H502" s="166" t="s">
        <v>5</v>
      </c>
      <c r="L502" s="162"/>
      <c r="M502" s="167"/>
      <c r="N502" s="168"/>
      <c r="O502" s="168"/>
      <c r="P502" s="168"/>
      <c r="Q502" s="168"/>
      <c r="R502" s="168"/>
      <c r="S502" s="168"/>
      <c r="T502" s="169"/>
      <c r="AT502" s="166" t="s">
        <v>152</v>
      </c>
      <c r="AU502" s="166" t="s">
        <v>84</v>
      </c>
      <c r="AV502" s="11" t="s">
        <v>24</v>
      </c>
      <c r="AW502" s="11" t="s">
        <v>39</v>
      </c>
      <c r="AX502" s="11" t="s">
        <v>75</v>
      </c>
      <c r="AY502" s="166" t="s">
        <v>143</v>
      </c>
    </row>
    <row r="503" spans="2:65" s="12" customFormat="1" ht="13.5">
      <c r="B503" s="170"/>
      <c r="D503" s="163" t="s">
        <v>152</v>
      </c>
      <c r="E503" s="171" t="s">
        <v>5</v>
      </c>
      <c r="F503" s="172" t="s">
        <v>638</v>
      </c>
      <c r="H503" s="173">
        <v>19</v>
      </c>
      <c r="L503" s="170"/>
      <c r="M503" s="174"/>
      <c r="N503" s="175"/>
      <c r="O503" s="175"/>
      <c r="P503" s="175"/>
      <c r="Q503" s="175"/>
      <c r="R503" s="175"/>
      <c r="S503" s="175"/>
      <c r="T503" s="176"/>
      <c r="AT503" s="171" t="s">
        <v>152</v>
      </c>
      <c r="AU503" s="171" t="s">
        <v>84</v>
      </c>
      <c r="AV503" s="12" t="s">
        <v>84</v>
      </c>
      <c r="AW503" s="12" t="s">
        <v>39</v>
      </c>
      <c r="AX503" s="12" t="s">
        <v>75</v>
      </c>
      <c r="AY503" s="171" t="s">
        <v>143</v>
      </c>
    </row>
    <row r="504" spans="2:65" s="11" customFormat="1" ht="13.5">
      <c r="B504" s="162"/>
      <c r="D504" s="163" t="s">
        <v>152</v>
      </c>
      <c r="E504" s="164" t="s">
        <v>5</v>
      </c>
      <c r="F504" s="165" t="s">
        <v>639</v>
      </c>
      <c r="H504" s="166" t="s">
        <v>5</v>
      </c>
      <c r="L504" s="162"/>
      <c r="M504" s="167"/>
      <c r="N504" s="168"/>
      <c r="O504" s="168"/>
      <c r="P504" s="168"/>
      <c r="Q504" s="168"/>
      <c r="R504" s="168"/>
      <c r="S504" s="168"/>
      <c r="T504" s="169"/>
      <c r="AT504" s="166" t="s">
        <v>152</v>
      </c>
      <c r="AU504" s="166" t="s">
        <v>84</v>
      </c>
      <c r="AV504" s="11" t="s">
        <v>24</v>
      </c>
      <c r="AW504" s="11" t="s">
        <v>39</v>
      </c>
      <c r="AX504" s="11" t="s">
        <v>75</v>
      </c>
      <c r="AY504" s="166" t="s">
        <v>143</v>
      </c>
    </row>
    <row r="505" spans="2:65" s="11" customFormat="1" ht="13.5">
      <c r="B505" s="162"/>
      <c r="D505" s="163" t="s">
        <v>152</v>
      </c>
      <c r="E505" s="164" t="s">
        <v>5</v>
      </c>
      <c r="F505" s="165" t="s">
        <v>640</v>
      </c>
      <c r="H505" s="166" t="s">
        <v>5</v>
      </c>
      <c r="L505" s="162"/>
      <c r="M505" s="167"/>
      <c r="N505" s="168"/>
      <c r="O505" s="168"/>
      <c r="P505" s="168"/>
      <c r="Q505" s="168"/>
      <c r="R505" s="168"/>
      <c r="S505" s="168"/>
      <c r="T505" s="169"/>
      <c r="AT505" s="166" t="s">
        <v>152</v>
      </c>
      <c r="AU505" s="166" t="s">
        <v>84</v>
      </c>
      <c r="AV505" s="11" t="s">
        <v>24</v>
      </c>
      <c r="AW505" s="11" t="s">
        <v>39</v>
      </c>
      <c r="AX505" s="11" t="s">
        <v>75</v>
      </c>
      <c r="AY505" s="166" t="s">
        <v>143</v>
      </c>
    </row>
    <row r="506" spans="2:65" s="11" customFormat="1" ht="13.5">
      <c r="B506" s="162"/>
      <c r="D506" s="163" t="s">
        <v>152</v>
      </c>
      <c r="E506" s="164" t="s">
        <v>5</v>
      </c>
      <c r="F506" s="165" t="s">
        <v>641</v>
      </c>
      <c r="H506" s="166" t="s">
        <v>5</v>
      </c>
      <c r="L506" s="162"/>
      <c r="M506" s="167"/>
      <c r="N506" s="168"/>
      <c r="O506" s="168"/>
      <c r="P506" s="168"/>
      <c r="Q506" s="168"/>
      <c r="R506" s="168"/>
      <c r="S506" s="168"/>
      <c r="T506" s="169"/>
      <c r="AT506" s="166" t="s">
        <v>152</v>
      </c>
      <c r="AU506" s="166" t="s">
        <v>84</v>
      </c>
      <c r="AV506" s="11" t="s">
        <v>24</v>
      </c>
      <c r="AW506" s="11" t="s">
        <v>39</v>
      </c>
      <c r="AX506" s="11" t="s">
        <v>75</v>
      </c>
      <c r="AY506" s="166" t="s">
        <v>143</v>
      </c>
    </row>
    <row r="507" spans="2:65" s="12" customFormat="1" ht="13.5">
      <c r="B507" s="170"/>
      <c r="D507" s="163" t="s">
        <v>152</v>
      </c>
      <c r="E507" s="171" t="s">
        <v>5</v>
      </c>
      <c r="F507" s="172" t="s">
        <v>642</v>
      </c>
      <c r="H507" s="173">
        <v>1.2</v>
      </c>
      <c r="L507" s="170"/>
      <c r="M507" s="174"/>
      <c r="N507" s="175"/>
      <c r="O507" s="175"/>
      <c r="P507" s="175"/>
      <c r="Q507" s="175"/>
      <c r="R507" s="175"/>
      <c r="S507" s="175"/>
      <c r="T507" s="176"/>
      <c r="AT507" s="171" t="s">
        <v>152</v>
      </c>
      <c r="AU507" s="171" t="s">
        <v>84</v>
      </c>
      <c r="AV507" s="12" t="s">
        <v>84</v>
      </c>
      <c r="AW507" s="12" t="s">
        <v>39</v>
      </c>
      <c r="AX507" s="12" t="s">
        <v>75</v>
      </c>
      <c r="AY507" s="171" t="s">
        <v>143</v>
      </c>
    </row>
    <row r="508" spans="2:65" s="14" customFormat="1" ht="13.5">
      <c r="B508" s="184"/>
      <c r="D508" s="185" t="s">
        <v>152</v>
      </c>
      <c r="E508" s="186" t="s">
        <v>5</v>
      </c>
      <c r="F508" s="187" t="s">
        <v>165</v>
      </c>
      <c r="H508" s="188">
        <v>20.2</v>
      </c>
      <c r="L508" s="184"/>
      <c r="M508" s="189"/>
      <c r="N508" s="190"/>
      <c r="O508" s="190"/>
      <c r="P508" s="190"/>
      <c r="Q508" s="190"/>
      <c r="R508" s="190"/>
      <c r="S508" s="190"/>
      <c r="T508" s="191"/>
      <c r="AT508" s="192" t="s">
        <v>152</v>
      </c>
      <c r="AU508" s="192" t="s">
        <v>84</v>
      </c>
      <c r="AV508" s="14" t="s">
        <v>150</v>
      </c>
      <c r="AW508" s="14" t="s">
        <v>39</v>
      </c>
      <c r="AX508" s="14" t="s">
        <v>24</v>
      </c>
      <c r="AY508" s="192" t="s">
        <v>143</v>
      </c>
    </row>
    <row r="509" spans="2:65" s="1" customFormat="1" ht="31.5" customHeight="1">
      <c r="B509" s="150"/>
      <c r="C509" s="151" t="s">
        <v>643</v>
      </c>
      <c r="D509" s="151" t="s">
        <v>145</v>
      </c>
      <c r="E509" s="152" t="s">
        <v>644</v>
      </c>
      <c r="F509" s="153" t="s">
        <v>645</v>
      </c>
      <c r="G509" s="154" t="s">
        <v>220</v>
      </c>
      <c r="H509" s="155">
        <v>40.4</v>
      </c>
      <c r="I509" s="156">
        <v>46.4</v>
      </c>
      <c r="J509" s="156">
        <f>ROUND(I509*H509,2)</f>
        <v>1874.56</v>
      </c>
      <c r="K509" s="153" t="s">
        <v>149</v>
      </c>
      <c r="L509" s="38"/>
      <c r="M509" s="157" t="s">
        <v>5</v>
      </c>
      <c r="N509" s="158" t="s">
        <v>46</v>
      </c>
      <c r="O509" s="159">
        <v>0.09</v>
      </c>
      <c r="P509" s="159">
        <f>O509*H509</f>
        <v>3.6359999999999997</v>
      </c>
      <c r="Q509" s="159">
        <v>7.9000000000000008E-3</v>
      </c>
      <c r="R509" s="159">
        <f>Q509*H509</f>
        <v>0.31916</v>
      </c>
      <c r="S509" s="159">
        <v>0</v>
      </c>
      <c r="T509" s="160">
        <f>S509*H509</f>
        <v>0</v>
      </c>
      <c r="AR509" s="24" t="s">
        <v>150</v>
      </c>
      <c r="AT509" s="24" t="s">
        <v>145</v>
      </c>
      <c r="AU509" s="24" t="s">
        <v>84</v>
      </c>
      <c r="AY509" s="24" t="s">
        <v>143</v>
      </c>
      <c r="BE509" s="161">
        <f>IF(N509="základní",J509,0)</f>
        <v>1874.56</v>
      </c>
      <c r="BF509" s="161">
        <f>IF(N509="snížená",J509,0)</f>
        <v>0</v>
      </c>
      <c r="BG509" s="161">
        <f>IF(N509="zákl. přenesená",J509,0)</f>
        <v>0</v>
      </c>
      <c r="BH509" s="161">
        <f>IF(N509="sníž. přenesená",J509,0)</f>
        <v>0</v>
      </c>
      <c r="BI509" s="161">
        <f>IF(N509="nulová",J509,0)</f>
        <v>0</v>
      </c>
      <c r="BJ509" s="24" t="s">
        <v>24</v>
      </c>
      <c r="BK509" s="161">
        <f>ROUND(I509*H509,2)</f>
        <v>1874.56</v>
      </c>
      <c r="BL509" s="24" t="s">
        <v>150</v>
      </c>
      <c r="BM509" s="24" t="s">
        <v>646</v>
      </c>
    </row>
    <row r="510" spans="2:65" s="11" customFormat="1" ht="13.5">
      <c r="B510" s="162"/>
      <c r="D510" s="163" t="s">
        <v>152</v>
      </c>
      <c r="E510" s="164" t="s">
        <v>5</v>
      </c>
      <c r="F510" s="165" t="s">
        <v>647</v>
      </c>
      <c r="H510" s="166" t="s">
        <v>5</v>
      </c>
      <c r="L510" s="162"/>
      <c r="M510" s="167"/>
      <c r="N510" s="168"/>
      <c r="O510" s="168"/>
      <c r="P510" s="168"/>
      <c r="Q510" s="168"/>
      <c r="R510" s="168"/>
      <c r="S510" s="168"/>
      <c r="T510" s="169"/>
      <c r="AT510" s="166" t="s">
        <v>152</v>
      </c>
      <c r="AU510" s="166" t="s">
        <v>84</v>
      </c>
      <c r="AV510" s="11" t="s">
        <v>24</v>
      </c>
      <c r="AW510" s="11" t="s">
        <v>39</v>
      </c>
      <c r="AX510" s="11" t="s">
        <v>75</v>
      </c>
      <c r="AY510" s="166" t="s">
        <v>143</v>
      </c>
    </row>
    <row r="511" spans="2:65" s="11" customFormat="1" ht="13.5">
      <c r="B511" s="162"/>
      <c r="D511" s="163" t="s">
        <v>152</v>
      </c>
      <c r="E511" s="164" t="s">
        <v>5</v>
      </c>
      <c r="F511" s="165" t="s">
        <v>648</v>
      </c>
      <c r="H511" s="166" t="s">
        <v>5</v>
      </c>
      <c r="L511" s="162"/>
      <c r="M511" s="167"/>
      <c r="N511" s="168"/>
      <c r="O511" s="168"/>
      <c r="P511" s="168"/>
      <c r="Q511" s="168"/>
      <c r="R511" s="168"/>
      <c r="S511" s="168"/>
      <c r="T511" s="169"/>
      <c r="AT511" s="166" t="s">
        <v>152</v>
      </c>
      <c r="AU511" s="166" t="s">
        <v>84</v>
      </c>
      <c r="AV511" s="11" t="s">
        <v>24</v>
      </c>
      <c r="AW511" s="11" t="s">
        <v>39</v>
      </c>
      <c r="AX511" s="11" t="s">
        <v>75</v>
      </c>
      <c r="AY511" s="166" t="s">
        <v>143</v>
      </c>
    </row>
    <row r="512" spans="2:65" s="12" customFormat="1" ht="13.5">
      <c r="B512" s="170"/>
      <c r="D512" s="185" t="s">
        <v>152</v>
      </c>
      <c r="E512" s="193" t="s">
        <v>5</v>
      </c>
      <c r="F512" s="194" t="s">
        <v>649</v>
      </c>
      <c r="H512" s="195">
        <v>40.4</v>
      </c>
      <c r="L512" s="170"/>
      <c r="M512" s="174"/>
      <c r="N512" s="175"/>
      <c r="O512" s="175"/>
      <c r="P512" s="175"/>
      <c r="Q512" s="175"/>
      <c r="R512" s="175"/>
      <c r="S512" s="175"/>
      <c r="T512" s="176"/>
      <c r="AT512" s="171" t="s">
        <v>152</v>
      </c>
      <c r="AU512" s="171" t="s">
        <v>84</v>
      </c>
      <c r="AV512" s="12" t="s">
        <v>84</v>
      </c>
      <c r="AW512" s="12" t="s">
        <v>39</v>
      </c>
      <c r="AX512" s="12" t="s">
        <v>24</v>
      </c>
      <c r="AY512" s="171" t="s">
        <v>143</v>
      </c>
    </row>
    <row r="513" spans="2:65" s="1" customFormat="1" ht="22.5" customHeight="1">
      <c r="B513" s="150"/>
      <c r="C513" s="151" t="s">
        <v>650</v>
      </c>
      <c r="D513" s="151" t="s">
        <v>145</v>
      </c>
      <c r="E513" s="152" t="s">
        <v>651</v>
      </c>
      <c r="F513" s="153" t="s">
        <v>652</v>
      </c>
      <c r="G513" s="154" t="s">
        <v>220</v>
      </c>
      <c r="H513" s="155">
        <v>26.5</v>
      </c>
      <c r="I513" s="156">
        <v>26.2</v>
      </c>
      <c r="J513" s="156">
        <f>ROUND(I513*H513,2)</f>
        <v>694.3</v>
      </c>
      <c r="K513" s="153" t="s">
        <v>149</v>
      </c>
      <c r="L513" s="38"/>
      <c r="M513" s="157" t="s">
        <v>5</v>
      </c>
      <c r="N513" s="158" t="s">
        <v>46</v>
      </c>
      <c r="O513" s="159">
        <v>0.06</v>
      </c>
      <c r="P513" s="159">
        <f>O513*H513</f>
        <v>1.5899999999999999</v>
      </c>
      <c r="Q513" s="159">
        <v>1.2E-4</v>
      </c>
      <c r="R513" s="159">
        <f>Q513*H513</f>
        <v>3.1800000000000001E-3</v>
      </c>
      <c r="S513" s="159">
        <v>0</v>
      </c>
      <c r="T513" s="160">
        <f>S513*H513</f>
        <v>0</v>
      </c>
      <c r="AR513" s="24" t="s">
        <v>150</v>
      </c>
      <c r="AT513" s="24" t="s">
        <v>145</v>
      </c>
      <c r="AU513" s="24" t="s">
        <v>84</v>
      </c>
      <c r="AY513" s="24" t="s">
        <v>143</v>
      </c>
      <c r="BE513" s="161">
        <f>IF(N513="základní",J513,0)</f>
        <v>694.3</v>
      </c>
      <c r="BF513" s="161">
        <f>IF(N513="snížená",J513,0)</f>
        <v>0</v>
      </c>
      <c r="BG513" s="161">
        <f>IF(N513="zákl. přenesená",J513,0)</f>
        <v>0</v>
      </c>
      <c r="BH513" s="161">
        <f>IF(N513="sníž. přenesená",J513,0)</f>
        <v>0</v>
      </c>
      <c r="BI513" s="161">
        <f>IF(N513="nulová",J513,0)</f>
        <v>0</v>
      </c>
      <c r="BJ513" s="24" t="s">
        <v>24</v>
      </c>
      <c r="BK513" s="161">
        <f>ROUND(I513*H513,2)</f>
        <v>694.3</v>
      </c>
      <c r="BL513" s="24" t="s">
        <v>150</v>
      </c>
      <c r="BM513" s="24" t="s">
        <v>653</v>
      </c>
    </row>
    <row r="514" spans="2:65" s="12" customFormat="1" ht="13.5">
      <c r="B514" s="170"/>
      <c r="D514" s="163" t="s">
        <v>152</v>
      </c>
      <c r="E514" s="171" t="s">
        <v>5</v>
      </c>
      <c r="F514" s="172" t="s">
        <v>654</v>
      </c>
      <c r="H514" s="173">
        <v>3.6360000000000001</v>
      </c>
      <c r="L514" s="170"/>
      <c r="M514" s="174"/>
      <c r="N514" s="175"/>
      <c r="O514" s="175"/>
      <c r="P514" s="175"/>
      <c r="Q514" s="175"/>
      <c r="R514" s="175"/>
      <c r="S514" s="175"/>
      <c r="T514" s="176"/>
      <c r="AT514" s="171" t="s">
        <v>152</v>
      </c>
      <c r="AU514" s="171" t="s">
        <v>84</v>
      </c>
      <c r="AV514" s="12" t="s">
        <v>84</v>
      </c>
      <c r="AW514" s="12" t="s">
        <v>39</v>
      </c>
      <c r="AX514" s="12" t="s">
        <v>75</v>
      </c>
      <c r="AY514" s="171" t="s">
        <v>143</v>
      </c>
    </row>
    <row r="515" spans="2:65" s="12" customFormat="1" ht="13.5">
      <c r="B515" s="170"/>
      <c r="D515" s="163" t="s">
        <v>152</v>
      </c>
      <c r="E515" s="171" t="s">
        <v>5</v>
      </c>
      <c r="F515" s="172" t="s">
        <v>655</v>
      </c>
      <c r="H515" s="173">
        <v>14.718</v>
      </c>
      <c r="L515" s="170"/>
      <c r="M515" s="174"/>
      <c r="N515" s="175"/>
      <c r="O515" s="175"/>
      <c r="P515" s="175"/>
      <c r="Q515" s="175"/>
      <c r="R515" s="175"/>
      <c r="S515" s="175"/>
      <c r="T515" s="176"/>
      <c r="AT515" s="171" t="s">
        <v>152</v>
      </c>
      <c r="AU515" s="171" t="s">
        <v>84</v>
      </c>
      <c r="AV515" s="12" t="s">
        <v>84</v>
      </c>
      <c r="AW515" s="12" t="s">
        <v>39</v>
      </c>
      <c r="AX515" s="12" t="s">
        <v>75</v>
      </c>
      <c r="AY515" s="171" t="s">
        <v>143</v>
      </c>
    </row>
    <row r="516" spans="2:65" s="12" customFormat="1" ht="13.5">
      <c r="B516" s="170"/>
      <c r="D516" s="163" t="s">
        <v>152</v>
      </c>
      <c r="E516" s="171" t="s">
        <v>5</v>
      </c>
      <c r="F516" s="172" t="s">
        <v>656</v>
      </c>
      <c r="H516" s="173">
        <v>5.72</v>
      </c>
      <c r="L516" s="170"/>
      <c r="M516" s="174"/>
      <c r="N516" s="175"/>
      <c r="O516" s="175"/>
      <c r="P516" s="175"/>
      <c r="Q516" s="175"/>
      <c r="R516" s="175"/>
      <c r="S516" s="175"/>
      <c r="T516" s="176"/>
      <c r="AT516" s="171" t="s">
        <v>152</v>
      </c>
      <c r="AU516" s="171" t="s">
        <v>84</v>
      </c>
      <c r="AV516" s="12" t="s">
        <v>84</v>
      </c>
      <c r="AW516" s="12" t="s">
        <v>39</v>
      </c>
      <c r="AX516" s="12" t="s">
        <v>75</v>
      </c>
      <c r="AY516" s="171" t="s">
        <v>143</v>
      </c>
    </row>
    <row r="517" spans="2:65" s="12" customFormat="1" ht="13.5">
      <c r="B517" s="170"/>
      <c r="D517" s="163" t="s">
        <v>152</v>
      </c>
      <c r="E517" s="171" t="s">
        <v>5</v>
      </c>
      <c r="F517" s="172" t="s">
        <v>657</v>
      </c>
      <c r="H517" s="173">
        <v>2.4260000000000002</v>
      </c>
      <c r="L517" s="170"/>
      <c r="M517" s="174"/>
      <c r="N517" s="175"/>
      <c r="O517" s="175"/>
      <c r="P517" s="175"/>
      <c r="Q517" s="175"/>
      <c r="R517" s="175"/>
      <c r="S517" s="175"/>
      <c r="T517" s="176"/>
      <c r="AT517" s="171" t="s">
        <v>152</v>
      </c>
      <c r="AU517" s="171" t="s">
        <v>84</v>
      </c>
      <c r="AV517" s="12" t="s">
        <v>84</v>
      </c>
      <c r="AW517" s="12" t="s">
        <v>39</v>
      </c>
      <c r="AX517" s="12" t="s">
        <v>75</v>
      </c>
      <c r="AY517" s="171" t="s">
        <v>143</v>
      </c>
    </row>
    <row r="518" spans="2:65" s="14" customFormat="1" ht="13.5">
      <c r="B518" s="184"/>
      <c r="D518" s="185" t="s">
        <v>152</v>
      </c>
      <c r="E518" s="186" t="s">
        <v>5</v>
      </c>
      <c r="F518" s="187" t="s">
        <v>165</v>
      </c>
      <c r="H518" s="188">
        <v>26.5</v>
      </c>
      <c r="L518" s="184"/>
      <c r="M518" s="189"/>
      <c r="N518" s="190"/>
      <c r="O518" s="190"/>
      <c r="P518" s="190"/>
      <c r="Q518" s="190"/>
      <c r="R518" s="190"/>
      <c r="S518" s="190"/>
      <c r="T518" s="191"/>
      <c r="AT518" s="192" t="s">
        <v>152</v>
      </c>
      <c r="AU518" s="192" t="s">
        <v>84</v>
      </c>
      <c r="AV518" s="14" t="s">
        <v>150</v>
      </c>
      <c r="AW518" s="14" t="s">
        <v>39</v>
      </c>
      <c r="AX518" s="14" t="s">
        <v>24</v>
      </c>
      <c r="AY518" s="192" t="s">
        <v>143</v>
      </c>
    </row>
    <row r="519" spans="2:65" s="1" customFormat="1" ht="22.5" customHeight="1">
      <c r="B519" s="150"/>
      <c r="C519" s="151" t="s">
        <v>658</v>
      </c>
      <c r="D519" s="151" t="s">
        <v>145</v>
      </c>
      <c r="E519" s="152" t="s">
        <v>659</v>
      </c>
      <c r="F519" s="153" t="s">
        <v>660</v>
      </c>
      <c r="G519" s="154" t="s">
        <v>434</v>
      </c>
      <c r="H519" s="155">
        <v>14.4</v>
      </c>
      <c r="I519" s="156">
        <v>157</v>
      </c>
      <c r="J519" s="156">
        <f>ROUND(I519*H519,2)</f>
        <v>2260.8000000000002</v>
      </c>
      <c r="K519" s="153" t="s">
        <v>149</v>
      </c>
      <c r="L519" s="38"/>
      <c r="M519" s="157" t="s">
        <v>5</v>
      </c>
      <c r="N519" s="158" t="s">
        <v>46</v>
      </c>
      <c r="O519" s="159">
        <v>0.24</v>
      </c>
      <c r="P519" s="159">
        <f>O519*H519</f>
        <v>3.456</v>
      </c>
      <c r="Q519" s="159">
        <v>1.7000000000000001E-4</v>
      </c>
      <c r="R519" s="159">
        <f>Q519*H519</f>
        <v>2.4480000000000001E-3</v>
      </c>
      <c r="S519" s="159">
        <v>0</v>
      </c>
      <c r="T519" s="160">
        <f>S519*H519</f>
        <v>0</v>
      </c>
      <c r="AR519" s="24" t="s">
        <v>150</v>
      </c>
      <c r="AT519" s="24" t="s">
        <v>145</v>
      </c>
      <c r="AU519" s="24" t="s">
        <v>84</v>
      </c>
      <c r="AY519" s="24" t="s">
        <v>143</v>
      </c>
      <c r="BE519" s="161">
        <f>IF(N519="základní",J519,0)</f>
        <v>2260.8000000000002</v>
      </c>
      <c r="BF519" s="161">
        <f>IF(N519="snížená",J519,0)</f>
        <v>0</v>
      </c>
      <c r="BG519" s="161">
        <f>IF(N519="zákl. přenesená",J519,0)</f>
        <v>0</v>
      </c>
      <c r="BH519" s="161">
        <f>IF(N519="sníž. přenesená",J519,0)</f>
        <v>0</v>
      </c>
      <c r="BI519" s="161">
        <f>IF(N519="nulová",J519,0)</f>
        <v>0</v>
      </c>
      <c r="BJ519" s="24" t="s">
        <v>24</v>
      </c>
      <c r="BK519" s="161">
        <f>ROUND(I519*H519,2)</f>
        <v>2260.8000000000002</v>
      </c>
      <c r="BL519" s="24" t="s">
        <v>150</v>
      </c>
      <c r="BM519" s="24" t="s">
        <v>661</v>
      </c>
    </row>
    <row r="520" spans="2:65" s="11" customFormat="1" ht="13.5">
      <c r="B520" s="162"/>
      <c r="D520" s="163" t="s">
        <v>152</v>
      </c>
      <c r="E520" s="164" t="s">
        <v>5</v>
      </c>
      <c r="F520" s="165" t="s">
        <v>662</v>
      </c>
      <c r="H520" s="166" t="s">
        <v>5</v>
      </c>
      <c r="L520" s="162"/>
      <c r="M520" s="167"/>
      <c r="N520" s="168"/>
      <c r="O520" s="168"/>
      <c r="P520" s="168"/>
      <c r="Q520" s="168"/>
      <c r="R520" s="168"/>
      <c r="S520" s="168"/>
      <c r="T520" s="169"/>
      <c r="AT520" s="166" t="s">
        <v>152</v>
      </c>
      <c r="AU520" s="166" t="s">
        <v>84</v>
      </c>
      <c r="AV520" s="11" t="s">
        <v>24</v>
      </c>
      <c r="AW520" s="11" t="s">
        <v>39</v>
      </c>
      <c r="AX520" s="11" t="s">
        <v>75</v>
      </c>
      <c r="AY520" s="166" t="s">
        <v>143</v>
      </c>
    </row>
    <row r="521" spans="2:65" s="12" customFormat="1" ht="13.5">
      <c r="B521" s="170"/>
      <c r="D521" s="185" t="s">
        <v>152</v>
      </c>
      <c r="E521" s="193" t="s">
        <v>5</v>
      </c>
      <c r="F521" s="194" t="s">
        <v>663</v>
      </c>
      <c r="H521" s="195">
        <v>14.4</v>
      </c>
      <c r="L521" s="170"/>
      <c r="M521" s="174"/>
      <c r="N521" s="175"/>
      <c r="O521" s="175"/>
      <c r="P521" s="175"/>
      <c r="Q521" s="175"/>
      <c r="R521" s="175"/>
      <c r="S521" s="175"/>
      <c r="T521" s="176"/>
      <c r="AT521" s="171" t="s">
        <v>152</v>
      </c>
      <c r="AU521" s="171" t="s">
        <v>84</v>
      </c>
      <c r="AV521" s="12" t="s">
        <v>84</v>
      </c>
      <c r="AW521" s="12" t="s">
        <v>39</v>
      </c>
      <c r="AX521" s="12" t="s">
        <v>24</v>
      </c>
      <c r="AY521" s="171" t="s">
        <v>143</v>
      </c>
    </row>
    <row r="522" spans="2:65" s="1" customFormat="1" ht="22.5" customHeight="1">
      <c r="B522" s="150"/>
      <c r="C522" s="151" t="s">
        <v>664</v>
      </c>
      <c r="D522" s="151" t="s">
        <v>145</v>
      </c>
      <c r="E522" s="152" t="s">
        <v>665</v>
      </c>
      <c r="F522" s="153" t="s">
        <v>666</v>
      </c>
      <c r="G522" s="154" t="s">
        <v>220</v>
      </c>
      <c r="H522" s="155">
        <v>34.5</v>
      </c>
      <c r="I522" s="156">
        <v>154</v>
      </c>
      <c r="J522" s="156">
        <f>ROUND(I522*H522,2)</f>
        <v>5313</v>
      </c>
      <c r="K522" s="153" t="s">
        <v>149</v>
      </c>
      <c r="L522" s="38"/>
      <c r="M522" s="157" t="s">
        <v>5</v>
      </c>
      <c r="N522" s="158" t="s">
        <v>46</v>
      </c>
      <c r="O522" s="159">
        <v>0.33</v>
      </c>
      <c r="P522" s="159">
        <f>O522*H522</f>
        <v>11.385</v>
      </c>
      <c r="Q522" s="159">
        <v>4.8900000000000002E-3</v>
      </c>
      <c r="R522" s="159">
        <f>Q522*H522</f>
        <v>0.16870500000000002</v>
      </c>
      <c r="S522" s="159">
        <v>0</v>
      </c>
      <c r="T522" s="160">
        <f>S522*H522</f>
        <v>0</v>
      </c>
      <c r="AR522" s="24" t="s">
        <v>150</v>
      </c>
      <c r="AT522" s="24" t="s">
        <v>145</v>
      </c>
      <c r="AU522" s="24" t="s">
        <v>84</v>
      </c>
      <c r="AY522" s="24" t="s">
        <v>143</v>
      </c>
      <c r="BE522" s="161">
        <f>IF(N522="základní",J522,0)</f>
        <v>5313</v>
      </c>
      <c r="BF522" s="161">
        <f>IF(N522="snížená",J522,0)</f>
        <v>0</v>
      </c>
      <c r="BG522" s="161">
        <f>IF(N522="zákl. přenesená",J522,0)</f>
        <v>0</v>
      </c>
      <c r="BH522" s="161">
        <f>IF(N522="sníž. přenesená",J522,0)</f>
        <v>0</v>
      </c>
      <c r="BI522" s="161">
        <f>IF(N522="nulová",J522,0)</f>
        <v>0</v>
      </c>
      <c r="BJ522" s="24" t="s">
        <v>24</v>
      </c>
      <c r="BK522" s="161">
        <f>ROUND(I522*H522,2)</f>
        <v>5313</v>
      </c>
      <c r="BL522" s="24" t="s">
        <v>150</v>
      </c>
      <c r="BM522" s="24" t="s">
        <v>667</v>
      </c>
    </row>
    <row r="523" spans="2:65" s="11" customFormat="1" ht="13.5">
      <c r="B523" s="162"/>
      <c r="D523" s="163" t="s">
        <v>152</v>
      </c>
      <c r="E523" s="164" t="s">
        <v>5</v>
      </c>
      <c r="F523" s="165" t="s">
        <v>319</v>
      </c>
      <c r="H523" s="166" t="s">
        <v>5</v>
      </c>
      <c r="L523" s="162"/>
      <c r="M523" s="167"/>
      <c r="N523" s="168"/>
      <c r="O523" s="168"/>
      <c r="P523" s="168"/>
      <c r="Q523" s="168"/>
      <c r="R523" s="168"/>
      <c r="S523" s="168"/>
      <c r="T523" s="169"/>
      <c r="AT523" s="166" t="s">
        <v>152</v>
      </c>
      <c r="AU523" s="166" t="s">
        <v>84</v>
      </c>
      <c r="AV523" s="11" t="s">
        <v>24</v>
      </c>
      <c r="AW523" s="11" t="s">
        <v>39</v>
      </c>
      <c r="AX523" s="11" t="s">
        <v>75</v>
      </c>
      <c r="AY523" s="166" t="s">
        <v>143</v>
      </c>
    </row>
    <row r="524" spans="2:65" s="12" customFormat="1" ht="13.5">
      <c r="B524" s="170"/>
      <c r="D524" s="163" t="s">
        <v>152</v>
      </c>
      <c r="E524" s="171" t="s">
        <v>5</v>
      </c>
      <c r="F524" s="172" t="s">
        <v>668</v>
      </c>
      <c r="H524" s="173">
        <v>10.88</v>
      </c>
      <c r="L524" s="170"/>
      <c r="M524" s="174"/>
      <c r="N524" s="175"/>
      <c r="O524" s="175"/>
      <c r="P524" s="175"/>
      <c r="Q524" s="175"/>
      <c r="R524" s="175"/>
      <c r="S524" s="175"/>
      <c r="T524" s="176"/>
      <c r="AT524" s="171" t="s">
        <v>152</v>
      </c>
      <c r="AU524" s="171" t="s">
        <v>84</v>
      </c>
      <c r="AV524" s="12" t="s">
        <v>84</v>
      </c>
      <c r="AW524" s="12" t="s">
        <v>39</v>
      </c>
      <c r="AX524" s="12" t="s">
        <v>75</v>
      </c>
      <c r="AY524" s="171" t="s">
        <v>143</v>
      </c>
    </row>
    <row r="525" spans="2:65" s="12" customFormat="1" ht="13.5">
      <c r="B525" s="170"/>
      <c r="D525" s="163" t="s">
        <v>152</v>
      </c>
      <c r="E525" s="171" t="s">
        <v>5</v>
      </c>
      <c r="F525" s="172" t="s">
        <v>669</v>
      </c>
      <c r="H525" s="173">
        <v>-2.52</v>
      </c>
      <c r="L525" s="170"/>
      <c r="M525" s="174"/>
      <c r="N525" s="175"/>
      <c r="O525" s="175"/>
      <c r="P525" s="175"/>
      <c r="Q525" s="175"/>
      <c r="R525" s="175"/>
      <c r="S525" s="175"/>
      <c r="T525" s="176"/>
      <c r="AT525" s="171" t="s">
        <v>152</v>
      </c>
      <c r="AU525" s="171" t="s">
        <v>84</v>
      </c>
      <c r="AV525" s="12" t="s">
        <v>84</v>
      </c>
      <c r="AW525" s="12" t="s">
        <v>39</v>
      </c>
      <c r="AX525" s="12" t="s">
        <v>75</v>
      </c>
      <c r="AY525" s="171" t="s">
        <v>143</v>
      </c>
    </row>
    <row r="526" spans="2:65" s="12" customFormat="1" ht="13.5">
      <c r="B526" s="170"/>
      <c r="D526" s="163" t="s">
        <v>152</v>
      </c>
      <c r="E526" s="171" t="s">
        <v>5</v>
      </c>
      <c r="F526" s="172" t="s">
        <v>670</v>
      </c>
      <c r="H526" s="173">
        <v>4.95</v>
      </c>
      <c r="L526" s="170"/>
      <c r="M526" s="174"/>
      <c r="N526" s="175"/>
      <c r="O526" s="175"/>
      <c r="P526" s="175"/>
      <c r="Q526" s="175"/>
      <c r="R526" s="175"/>
      <c r="S526" s="175"/>
      <c r="T526" s="176"/>
      <c r="AT526" s="171" t="s">
        <v>152</v>
      </c>
      <c r="AU526" s="171" t="s">
        <v>84</v>
      </c>
      <c r="AV526" s="12" t="s">
        <v>84</v>
      </c>
      <c r="AW526" s="12" t="s">
        <v>39</v>
      </c>
      <c r="AX526" s="12" t="s">
        <v>75</v>
      </c>
      <c r="AY526" s="171" t="s">
        <v>143</v>
      </c>
    </row>
    <row r="527" spans="2:65" s="12" customFormat="1" ht="13.5">
      <c r="B527" s="170"/>
      <c r="D527" s="163" t="s">
        <v>152</v>
      </c>
      <c r="E527" s="171" t="s">
        <v>5</v>
      </c>
      <c r="F527" s="172" t="s">
        <v>671</v>
      </c>
      <c r="H527" s="173">
        <v>23.52</v>
      </c>
      <c r="L527" s="170"/>
      <c r="M527" s="174"/>
      <c r="N527" s="175"/>
      <c r="O527" s="175"/>
      <c r="P527" s="175"/>
      <c r="Q527" s="175"/>
      <c r="R527" s="175"/>
      <c r="S527" s="175"/>
      <c r="T527" s="176"/>
      <c r="AT527" s="171" t="s">
        <v>152</v>
      </c>
      <c r="AU527" s="171" t="s">
        <v>84</v>
      </c>
      <c r="AV527" s="12" t="s">
        <v>84</v>
      </c>
      <c r="AW527" s="12" t="s">
        <v>39</v>
      </c>
      <c r="AX527" s="12" t="s">
        <v>75</v>
      </c>
      <c r="AY527" s="171" t="s">
        <v>143</v>
      </c>
    </row>
    <row r="528" spans="2:65" s="12" customFormat="1" ht="13.5">
      <c r="B528" s="170"/>
      <c r="D528" s="163" t="s">
        <v>152</v>
      </c>
      <c r="E528" s="171" t="s">
        <v>5</v>
      </c>
      <c r="F528" s="172" t="s">
        <v>672</v>
      </c>
      <c r="H528" s="173">
        <v>-3.2</v>
      </c>
      <c r="L528" s="170"/>
      <c r="M528" s="174"/>
      <c r="N528" s="175"/>
      <c r="O528" s="175"/>
      <c r="P528" s="175"/>
      <c r="Q528" s="175"/>
      <c r="R528" s="175"/>
      <c r="S528" s="175"/>
      <c r="T528" s="176"/>
      <c r="AT528" s="171" t="s">
        <v>152</v>
      </c>
      <c r="AU528" s="171" t="s">
        <v>84</v>
      </c>
      <c r="AV528" s="12" t="s">
        <v>84</v>
      </c>
      <c r="AW528" s="12" t="s">
        <v>39</v>
      </c>
      <c r="AX528" s="12" t="s">
        <v>75</v>
      </c>
      <c r="AY528" s="171" t="s">
        <v>143</v>
      </c>
    </row>
    <row r="529" spans="2:65" s="12" customFormat="1" ht="13.5">
      <c r="B529" s="170"/>
      <c r="D529" s="163" t="s">
        <v>152</v>
      </c>
      <c r="E529" s="171" t="s">
        <v>5</v>
      </c>
      <c r="F529" s="172" t="s">
        <v>673</v>
      </c>
      <c r="H529" s="173">
        <v>0.87</v>
      </c>
      <c r="L529" s="170"/>
      <c r="M529" s="174"/>
      <c r="N529" s="175"/>
      <c r="O529" s="175"/>
      <c r="P529" s="175"/>
      <c r="Q529" s="175"/>
      <c r="R529" s="175"/>
      <c r="S529" s="175"/>
      <c r="T529" s="176"/>
      <c r="AT529" s="171" t="s">
        <v>152</v>
      </c>
      <c r="AU529" s="171" t="s">
        <v>84</v>
      </c>
      <c r="AV529" s="12" t="s">
        <v>84</v>
      </c>
      <c r="AW529" s="12" t="s">
        <v>39</v>
      </c>
      <c r="AX529" s="12" t="s">
        <v>75</v>
      </c>
      <c r="AY529" s="171" t="s">
        <v>143</v>
      </c>
    </row>
    <row r="530" spans="2:65" s="14" customFormat="1" ht="13.5">
      <c r="B530" s="184"/>
      <c r="D530" s="185" t="s">
        <v>152</v>
      </c>
      <c r="E530" s="186" t="s">
        <v>5</v>
      </c>
      <c r="F530" s="187" t="s">
        <v>165</v>
      </c>
      <c r="H530" s="188">
        <v>34.5</v>
      </c>
      <c r="L530" s="184"/>
      <c r="M530" s="189"/>
      <c r="N530" s="190"/>
      <c r="O530" s="190"/>
      <c r="P530" s="190"/>
      <c r="Q530" s="190"/>
      <c r="R530" s="190"/>
      <c r="S530" s="190"/>
      <c r="T530" s="191"/>
      <c r="AT530" s="192" t="s">
        <v>152</v>
      </c>
      <c r="AU530" s="192" t="s">
        <v>84</v>
      </c>
      <c r="AV530" s="14" t="s">
        <v>150</v>
      </c>
      <c r="AW530" s="14" t="s">
        <v>39</v>
      </c>
      <c r="AX530" s="14" t="s">
        <v>24</v>
      </c>
      <c r="AY530" s="192" t="s">
        <v>143</v>
      </c>
    </row>
    <row r="531" spans="2:65" s="1" customFormat="1" ht="22.5" customHeight="1">
      <c r="B531" s="150"/>
      <c r="C531" s="151" t="s">
        <v>674</v>
      </c>
      <c r="D531" s="151" t="s">
        <v>145</v>
      </c>
      <c r="E531" s="152" t="s">
        <v>675</v>
      </c>
      <c r="F531" s="153" t="s">
        <v>676</v>
      </c>
      <c r="G531" s="154" t="s">
        <v>220</v>
      </c>
      <c r="H531" s="155">
        <v>34.5</v>
      </c>
      <c r="I531" s="156">
        <v>230</v>
      </c>
      <c r="J531" s="156">
        <f>ROUND(I531*H531,2)</f>
        <v>7935</v>
      </c>
      <c r="K531" s="153" t="s">
        <v>5</v>
      </c>
      <c r="L531" s="38"/>
      <c r="M531" s="157" t="s">
        <v>5</v>
      </c>
      <c r="N531" s="158" t="s">
        <v>46</v>
      </c>
      <c r="O531" s="159">
        <v>0.245</v>
      </c>
      <c r="P531" s="159">
        <f>O531*H531</f>
        <v>8.4525000000000006</v>
      </c>
      <c r="Q531" s="159">
        <v>2.6800000000000001E-3</v>
      </c>
      <c r="R531" s="159">
        <f>Q531*H531</f>
        <v>9.2460000000000001E-2</v>
      </c>
      <c r="S531" s="159">
        <v>0</v>
      </c>
      <c r="T531" s="160">
        <f>S531*H531</f>
        <v>0</v>
      </c>
      <c r="AR531" s="24" t="s">
        <v>150</v>
      </c>
      <c r="AT531" s="24" t="s">
        <v>145</v>
      </c>
      <c r="AU531" s="24" t="s">
        <v>84</v>
      </c>
      <c r="AY531" s="24" t="s">
        <v>143</v>
      </c>
      <c r="BE531" s="161">
        <f>IF(N531="základní",J531,0)</f>
        <v>7935</v>
      </c>
      <c r="BF531" s="161">
        <f>IF(N531="snížená",J531,0)</f>
        <v>0</v>
      </c>
      <c r="BG531" s="161">
        <f>IF(N531="zákl. přenesená",J531,0)</f>
        <v>0</v>
      </c>
      <c r="BH531" s="161">
        <f>IF(N531="sníž. přenesená",J531,0)</f>
        <v>0</v>
      </c>
      <c r="BI531" s="161">
        <f>IF(N531="nulová",J531,0)</f>
        <v>0</v>
      </c>
      <c r="BJ531" s="24" t="s">
        <v>24</v>
      </c>
      <c r="BK531" s="161">
        <f>ROUND(I531*H531,2)</f>
        <v>7935</v>
      </c>
      <c r="BL531" s="24" t="s">
        <v>150</v>
      </c>
      <c r="BM531" s="24" t="s">
        <v>677</v>
      </c>
    </row>
    <row r="532" spans="2:65" s="11" customFormat="1" ht="13.5">
      <c r="B532" s="162"/>
      <c r="D532" s="163" t="s">
        <v>152</v>
      </c>
      <c r="E532" s="164" t="s">
        <v>5</v>
      </c>
      <c r="F532" s="165" t="s">
        <v>678</v>
      </c>
      <c r="H532" s="166" t="s">
        <v>5</v>
      </c>
      <c r="L532" s="162"/>
      <c r="M532" s="167"/>
      <c r="N532" s="168"/>
      <c r="O532" s="168"/>
      <c r="P532" s="168"/>
      <c r="Q532" s="168"/>
      <c r="R532" s="168"/>
      <c r="S532" s="168"/>
      <c r="T532" s="169"/>
      <c r="AT532" s="166" t="s">
        <v>152</v>
      </c>
      <c r="AU532" s="166" t="s">
        <v>84</v>
      </c>
      <c r="AV532" s="11" t="s">
        <v>24</v>
      </c>
      <c r="AW532" s="11" t="s">
        <v>39</v>
      </c>
      <c r="AX532" s="11" t="s">
        <v>75</v>
      </c>
      <c r="AY532" s="166" t="s">
        <v>143</v>
      </c>
    </row>
    <row r="533" spans="2:65" s="12" customFormat="1" ht="13.5">
      <c r="B533" s="170"/>
      <c r="D533" s="185" t="s">
        <v>152</v>
      </c>
      <c r="E533" s="193" t="s">
        <v>5</v>
      </c>
      <c r="F533" s="194" t="s">
        <v>679</v>
      </c>
      <c r="H533" s="195">
        <v>34.5</v>
      </c>
      <c r="L533" s="170"/>
      <c r="M533" s="174"/>
      <c r="N533" s="175"/>
      <c r="O533" s="175"/>
      <c r="P533" s="175"/>
      <c r="Q533" s="175"/>
      <c r="R533" s="175"/>
      <c r="S533" s="175"/>
      <c r="T533" s="176"/>
      <c r="AT533" s="171" t="s">
        <v>152</v>
      </c>
      <c r="AU533" s="171" t="s">
        <v>84</v>
      </c>
      <c r="AV533" s="12" t="s">
        <v>84</v>
      </c>
      <c r="AW533" s="12" t="s">
        <v>39</v>
      </c>
      <c r="AX533" s="12" t="s">
        <v>24</v>
      </c>
      <c r="AY533" s="171" t="s">
        <v>143</v>
      </c>
    </row>
    <row r="534" spans="2:65" s="1" customFormat="1" ht="22.5" customHeight="1">
      <c r="B534" s="150"/>
      <c r="C534" s="151" t="s">
        <v>680</v>
      </c>
      <c r="D534" s="151" t="s">
        <v>145</v>
      </c>
      <c r="E534" s="152" t="s">
        <v>681</v>
      </c>
      <c r="F534" s="153" t="s">
        <v>682</v>
      </c>
      <c r="G534" s="154" t="s">
        <v>220</v>
      </c>
      <c r="H534" s="155">
        <v>34.5</v>
      </c>
      <c r="I534" s="156">
        <v>35</v>
      </c>
      <c r="J534" s="156">
        <f>ROUND(I534*H534,2)</f>
        <v>1207.5</v>
      </c>
      <c r="K534" s="153" t="s">
        <v>5</v>
      </c>
      <c r="L534" s="38"/>
      <c r="M534" s="157" t="s">
        <v>5</v>
      </c>
      <c r="N534" s="158" t="s">
        <v>46</v>
      </c>
      <c r="O534" s="159">
        <v>7.3999999999999996E-2</v>
      </c>
      <c r="P534" s="159">
        <f>O534*H534</f>
        <v>2.5529999999999999</v>
      </c>
      <c r="Q534" s="159">
        <v>2.5999999999999998E-4</v>
      </c>
      <c r="R534" s="159">
        <f>Q534*H534</f>
        <v>8.9699999999999988E-3</v>
      </c>
      <c r="S534" s="159">
        <v>0</v>
      </c>
      <c r="T534" s="160">
        <f>S534*H534</f>
        <v>0</v>
      </c>
      <c r="AR534" s="24" t="s">
        <v>150</v>
      </c>
      <c r="AT534" s="24" t="s">
        <v>145</v>
      </c>
      <c r="AU534" s="24" t="s">
        <v>84</v>
      </c>
      <c r="AY534" s="24" t="s">
        <v>143</v>
      </c>
      <c r="BE534" s="161">
        <f>IF(N534="základní",J534,0)</f>
        <v>1207.5</v>
      </c>
      <c r="BF534" s="161">
        <f>IF(N534="snížená",J534,0)</f>
        <v>0</v>
      </c>
      <c r="BG534" s="161">
        <f>IF(N534="zákl. přenesená",J534,0)</f>
        <v>0</v>
      </c>
      <c r="BH534" s="161">
        <f>IF(N534="sníž. přenesená",J534,0)</f>
        <v>0</v>
      </c>
      <c r="BI534" s="161">
        <f>IF(N534="nulová",J534,0)</f>
        <v>0</v>
      </c>
      <c r="BJ534" s="24" t="s">
        <v>24</v>
      </c>
      <c r="BK534" s="161">
        <f>ROUND(I534*H534,2)</f>
        <v>1207.5</v>
      </c>
      <c r="BL534" s="24" t="s">
        <v>150</v>
      </c>
      <c r="BM534" s="24" t="s">
        <v>683</v>
      </c>
    </row>
    <row r="535" spans="2:65" s="11" customFormat="1" ht="13.5">
      <c r="B535" s="162"/>
      <c r="D535" s="163" t="s">
        <v>152</v>
      </c>
      <c r="E535" s="164" t="s">
        <v>5</v>
      </c>
      <c r="F535" s="165" t="s">
        <v>319</v>
      </c>
      <c r="H535" s="166" t="s">
        <v>5</v>
      </c>
      <c r="L535" s="162"/>
      <c r="M535" s="167"/>
      <c r="N535" s="168"/>
      <c r="O535" s="168"/>
      <c r="P535" s="168"/>
      <c r="Q535" s="168"/>
      <c r="R535" s="168"/>
      <c r="S535" s="168"/>
      <c r="T535" s="169"/>
      <c r="AT535" s="166" t="s">
        <v>152</v>
      </c>
      <c r="AU535" s="166" t="s">
        <v>84</v>
      </c>
      <c r="AV535" s="11" t="s">
        <v>24</v>
      </c>
      <c r="AW535" s="11" t="s">
        <v>39</v>
      </c>
      <c r="AX535" s="11" t="s">
        <v>75</v>
      </c>
      <c r="AY535" s="166" t="s">
        <v>143</v>
      </c>
    </row>
    <row r="536" spans="2:65" s="11" customFormat="1" ht="13.5">
      <c r="B536" s="162"/>
      <c r="D536" s="163" t="s">
        <v>152</v>
      </c>
      <c r="E536" s="164" t="s">
        <v>5</v>
      </c>
      <c r="F536" s="165" t="s">
        <v>684</v>
      </c>
      <c r="H536" s="166" t="s">
        <v>5</v>
      </c>
      <c r="L536" s="162"/>
      <c r="M536" s="167"/>
      <c r="N536" s="168"/>
      <c r="O536" s="168"/>
      <c r="P536" s="168"/>
      <c r="Q536" s="168"/>
      <c r="R536" s="168"/>
      <c r="S536" s="168"/>
      <c r="T536" s="169"/>
      <c r="AT536" s="166" t="s">
        <v>152</v>
      </c>
      <c r="AU536" s="166" t="s">
        <v>84</v>
      </c>
      <c r="AV536" s="11" t="s">
        <v>24</v>
      </c>
      <c r="AW536" s="11" t="s">
        <v>39</v>
      </c>
      <c r="AX536" s="11" t="s">
        <v>75</v>
      </c>
      <c r="AY536" s="166" t="s">
        <v>143</v>
      </c>
    </row>
    <row r="537" spans="2:65" s="11" customFormat="1" ht="13.5">
      <c r="B537" s="162"/>
      <c r="D537" s="163" t="s">
        <v>152</v>
      </c>
      <c r="E537" s="164" t="s">
        <v>5</v>
      </c>
      <c r="F537" s="165" t="s">
        <v>685</v>
      </c>
      <c r="H537" s="166" t="s">
        <v>5</v>
      </c>
      <c r="L537" s="162"/>
      <c r="M537" s="167"/>
      <c r="N537" s="168"/>
      <c r="O537" s="168"/>
      <c r="P537" s="168"/>
      <c r="Q537" s="168"/>
      <c r="R537" s="168"/>
      <c r="S537" s="168"/>
      <c r="T537" s="169"/>
      <c r="AT537" s="166" t="s">
        <v>152</v>
      </c>
      <c r="AU537" s="166" t="s">
        <v>84</v>
      </c>
      <c r="AV537" s="11" t="s">
        <v>24</v>
      </c>
      <c r="AW537" s="11" t="s">
        <v>39</v>
      </c>
      <c r="AX537" s="11" t="s">
        <v>75</v>
      </c>
      <c r="AY537" s="166" t="s">
        <v>143</v>
      </c>
    </row>
    <row r="538" spans="2:65" s="12" customFormat="1" ht="13.5">
      <c r="B538" s="170"/>
      <c r="D538" s="185" t="s">
        <v>152</v>
      </c>
      <c r="E538" s="193" t="s">
        <v>5</v>
      </c>
      <c r="F538" s="194" t="s">
        <v>679</v>
      </c>
      <c r="H538" s="195">
        <v>34.5</v>
      </c>
      <c r="L538" s="170"/>
      <c r="M538" s="174"/>
      <c r="N538" s="175"/>
      <c r="O538" s="175"/>
      <c r="P538" s="175"/>
      <c r="Q538" s="175"/>
      <c r="R538" s="175"/>
      <c r="S538" s="175"/>
      <c r="T538" s="176"/>
      <c r="AT538" s="171" t="s">
        <v>152</v>
      </c>
      <c r="AU538" s="171" t="s">
        <v>84</v>
      </c>
      <c r="AV538" s="12" t="s">
        <v>84</v>
      </c>
      <c r="AW538" s="12" t="s">
        <v>39</v>
      </c>
      <c r="AX538" s="12" t="s">
        <v>24</v>
      </c>
      <c r="AY538" s="171" t="s">
        <v>143</v>
      </c>
    </row>
    <row r="539" spans="2:65" s="1" customFormat="1" ht="22.5" customHeight="1">
      <c r="B539" s="150"/>
      <c r="C539" s="151" t="s">
        <v>686</v>
      </c>
      <c r="D539" s="151" t="s">
        <v>145</v>
      </c>
      <c r="E539" s="152" t="s">
        <v>687</v>
      </c>
      <c r="F539" s="153" t="s">
        <v>688</v>
      </c>
      <c r="G539" s="154" t="s">
        <v>220</v>
      </c>
      <c r="H539" s="155">
        <v>70</v>
      </c>
      <c r="I539" s="156">
        <v>346</v>
      </c>
      <c r="J539" s="156">
        <f>ROUND(I539*H539,2)</f>
        <v>24220</v>
      </c>
      <c r="K539" s="153" t="s">
        <v>5</v>
      </c>
      <c r="L539" s="38"/>
      <c r="M539" s="157" t="s">
        <v>5</v>
      </c>
      <c r="N539" s="158" t="s">
        <v>46</v>
      </c>
      <c r="O539" s="159">
        <v>0.33700000000000002</v>
      </c>
      <c r="P539" s="159">
        <f>O539*H539</f>
        <v>23.59</v>
      </c>
      <c r="Q539" s="159">
        <v>0.1231</v>
      </c>
      <c r="R539" s="159">
        <f>Q539*H539</f>
        <v>8.6170000000000009</v>
      </c>
      <c r="S539" s="159">
        <v>0</v>
      </c>
      <c r="T539" s="160">
        <f>S539*H539</f>
        <v>0</v>
      </c>
      <c r="AR539" s="24" t="s">
        <v>150</v>
      </c>
      <c r="AT539" s="24" t="s">
        <v>145</v>
      </c>
      <c r="AU539" s="24" t="s">
        <v>84</v>
      </c>
      <c r="AY539" s="24" t="s">
        <v>143</v>
      </c>
      <c r="BE539" s="161">
        <f>IF(N539="základní",J539,0)</f>
        <v>24220</v>
      </c>
      <c r="BF539" s="161">
        <f>IF(N539="snížená",J539,0)</f>
        <v>0</v>
      </c>
      <c r="BG539" s="161">
        <f>IF(N539="zákl. přenesená",J539,0)</f>
        <v>0</v>
      </c>
      <c r="BH539" s="161">
        <f>IF(N539="sníž. přenesená",J539,0)</f>
        <v>0</v>
      </c>
      <c r="BI539" s="161">
        <f>IF(N539="nulová",J539,0)</f>
        <v>0</v>
      </c>
      <c r="BJ539" s="24" t="s">
        <v>24</v>
      </c>
      <c r="BK539" s="161">
        <f>ROUND(I539*H539,2)</f>
        <v>24220</v>
      </c>
      <c r="BL539" s="24" t="s">
        <v>150</v>
      </c>
      <c r="BM539" s="24" t="s">
        <v>689</v>
      </c>
    </row>
    <row r="540" spans="2:65" s="11" customFormat="1" ht="13.5">
      <c r="B540" s="162"/>
      <c r="D540" s="163" t="s">
        <v>152</v>
      </c>
      <c r="E540" s="164" t="s">
        <v>5</v>
      </c>
      <c r="F540" s="165" t="s">
        <v>690</v>
      </c>
      <c r="H540" s="166" t="s">
        <v>5</v>
      </c>
      <c r="L540" s="162"/>
      <c r="M540" s="167"/>
      <c r="N540" s="168"/>
      <c r="O540" s="168"/>
      <c r="P540" s="168"/>
      <c r="Q540" s="168"/>
      <c r="R540" s="168"/>
      <c r="S540" s="168"/>
      <c r="T540" s="169"/>
      <c r="AT540" s="166" t="s">
        <v>152</v>
      </c>
      <c r="AU540" s="166" t="s">
        <v>84</v>
      </c>
      <c r="AV540" s="11" t="s">
        <v>24</v>
      </c>
      <c r="AW540" s="11" t="s">
        <v>39</v>
      </c>
      <c r="AX540" s="11" t="s">
        <v>75</v>
      </c>
      <c r="AY540" s="166" t="s">
        <v>143</v>
      </c>
    </row>
    <row r="541" spans="2:65" s="11" customFormat="1" ht="13.5">
      <c r="B541" s="162"/>
      <c r="D541" s="163" t="s">
        <v>152</v>
      </c>
      <c r="E541" s="164" t="s">
        <v>5</v>
      </c>
      <c r="F541" s="165" t="s">
        <v>691</v>
      </c>
      <c r="H541" s="166" t="s">
        <v>5</v>
      </c>
      <c r="L541" s="162"/>
      <c r="M541" s="167"/>
      <c r="N541" s="168"/>
      <c r="O541" s="168"/>
      <c r="P541" s="168"/>
      <c r="Q541" s="168"/>
      <c r="R541" s="168"/>
      <c r="S541" s="168"/>
      <c r="T541" s="169"/>
      <c r="AT541" s="166" t="s">
        <v>152</v>
      </c>
      <c r="AU541" s="166" t="s">
        <v>84</v>
      </c>
      <c r="AV541" s="11" t="s">
        <v>24</v>
      </c>
      <c r="AW541" s="11" t="s">
        <v>39</v>
      </c>
      <c r="AX541" s="11" t="s">
        <v>75</v>
      </c>
      <c r="AY541" s="166" t="s">
        <v>143</v>
      </c>
    </row>
    <row r="542" spans="2:65" s="12" customFormat="1" ht="13.5">
      <c r="B542" s="170"/>
      <c r="D542" s="163" t="s">
        <v>152</v>
      </c>
      <c r="E542" s="171" t="s">
        <v>5</v>
      </c>
      <c r="F542" s="172" t="s">
        <v>692</v>
      </c>
      <c r="H542" s="173">
        <v>62.1</v>
      </c>
      <c r="L542" s="170"/>
      <c r="M542" s="174"/>
      <c r="N542" s="175"/>
      <c r="O542" s="175"/>
      <c r="P542" s="175"/>
      <c r="Q542" s="175"/>
      <c r="R542" s="175"/>
      <c r="S542" s="175"/>
      <c r="T542" s="176"/>
      <c r="AT542" s="171" t="s">
        <v>152</v>
      </c>
      <c r="AU542" s="171" t="s">
        <v>84</v>
      </c>
      <c r="AV542" s="12" t="s">
        <v>84</v>
      </c>
      <c r="AW542" s="12" t="s">
        <v>39</v>
      </c>
      <c r="AX542" s="12" t="s">
        <v>75</v>
      </c>
      <c r="AY542" s="171" t="s">
        <v>143</v>
      </c>
    </row>
    <row r="543" spans="2:65" s="11" customFormat="1" ht="13.5">
      <c r="B543" s="162"/>
      <c r="D543" s="163" t="s">
        <v>152</v>
      </c>
      <c r="E543" s="164" t="s">
        <v>5</v>
      </c>
      <c r="F543" s="165" t="s">
        <v>693</v>
      </c>
      <c r="H543" s="166" t="s">
        <v>5</v>
      </c>
      <c r="L543" s="162"/>
      <c r="M543" s="167"/>
      <c r="N543" s="168"/>
      <c r="O543" s="168"/>
      <c r="P543" s="168"/>
      <c r="Q543" s="168"/>
      <c r="R543" s="168"/>
      <c r="S543" s="168"/>
      <c r="T543" s="169"/>
      <c r="AT543" s="166" t="s">
        <v>152</v>
      </c>
      <c r="AU543" s="166" t="s">
        <v>84</v>
      </c>
      <c r="AV543" s="11" t="s">
        <v>24</v>
      </c>
      <c r="AW543" s="11" t="s">
        <v>39</v>
      </c>
      <c r="AX543" s="11" t="s">
        <v>75</v>
      </c>
      <c r="AY543" s="166" t="s">
        <v>143</v>
      </c>
    </row>
    <row r="544" spans="2:65" s="12" customFormat="1" ht="13.5">
      <c r="B544" s="170"/>
      <c r="D544" s="163" t="s">
        <v>152</v>
      </c>
      <c r="E544" s="171" t="s">
        <v>5</v>
      </c>
      <c r="F544" s="172" t="s">
        <v>694</v>
      </c>
      <c r="H544" s="173">
        <v>7.1</v>
      </c>
      <c r="L544" s="170"/>
      <c r="M544" s="174"/>
      <c r="N544" s="175"/>
      <c r="O544" s="175"/>
      <c r="P544" s="175"/>
      <c r="Q544" s="175"/>
      <c r="R544" s="175"/>
      <c r="S544" s="175"/>
      <c r="T544" s="176"/>
      <c r="AT544" s="171" t="s">
        <v>152</v>
      </c>
      <c r="AU544" s="171" t="s">
        <v>84</v>
      </c>
      <c r="AV544" s="12" t="s">
        <v>84</v>
      </c>
      <c r="AW544" s="12" t="s">
        <v>39</v>
      </c>
      <c r="AX544" s="12" t="s">
        <v>75</v>
      </c>
      <c r="AY544" s="171" t="s">
        <v>143</v>
      </c>
    </row>
    <row r="545" spans="2:65" s="12" customFormat="1" ht="13.5">
      <c r="B545" s="170"/>
      <c r="D545" s="163" t="s">
        <v>152</v>
      </c>
      <c r="E545" s="171" t="s">
        <v>5</v>
      </c>
      <c r="F545" s="172" t="s">
        <v>695</v>
      </c>
      <c r="H545" s="173">
        <v>0.8</v>
      </c>
      <c r="L545" s="170"/>
      <c r="M545" s="174"/>
      <c r="N545" s="175"/>
      <c r="O545" s="175"/>
      <c r="P545" s="175"/>
      <c r="Q545" s="175"/>
      <c r="R545" s="175"/>
      <c r="S545" s="175"/>
      <c r="T545" s="176"/>
      <c r="AT545" s="171" t="s">
        <v>152</v>
      </c>
      <c r="AU545" s="171" t="s">
        <v>84</v>
      </c>
      <c r="AV545" s="12" t="s">
        <v>84</v>
      </c>
      <c r="AW545" s="12" t="s">
        <v>39</v>
      </c>
      <c r="AX545" s="12" t="s">
        <v>75</v>
      </c>
      <c r="AY545" s="171" t="s">
        <v>143</v>
      </c>
    </row>
    <row r="546" spans="2:65" s="14" customFormat="1" ht="13.5">
      <c r="B546" s="184"/>
      <c r="D546" s="185" t="s">
        <v>152</v>
      </c>
      <c r="E546" s="186" t="s">
        <v>5</v>
      </c>
      <c r="F546" s="187" t="s">
        <v>165</v>
      </c>
      <c r="H546" s="188">
        <v>70</v>
      </c>
      <c r="L546" s="184"/>
      <c r="M546" s="189"/>
      <c r="N546" s="190"/>
      <c r="O546" s="190"/>
      <c r="P546" s="190"/>
      <c r="Q546" s="190"/>
      <c r="R546" s="190"/>
      <c r="S546" s="190"/>
      <c r="T546" s="191"/>
      <c r="AT546" s="192" t="s">
        <v>152</v>
      </c>
      <c r="AU546" s="192" t="s">
        <v>84</v>
      </c>
      <c r="AV546" s="14" t="s">
        <v>150</v>
      </c>
      <c r="AW546" s="14" t="s">
        <v>39</v>
      </c>
      <c r="AX546" s="14" t="s">
        <v>24</v>
      </c>
      <c r="AY546" s="192" t="s">
        <v>143</v>
      </c>
    </row>
    <row r="547" spans="2:65" s="1" customFormat="1" ht="22.5" customHeight="1">
      <c r="B547" s="150"/>
      <c r="C547" s="151" t="s">
        <v>696</v>
      </c>
      <c r="D547" s="151" t="s">
        <v>145</v>
      </c>
      <c r="E547" s="152" t="s">
        <v>697</v>
      </c>
      <c r="F547" s="153" t="s">
        <v>698</v>
      </c>
      <c r="G547" s="154" t="s">
        <v>220</v>
      </c>
      <c r="H547" s="155">
        <v>3.6</v>
      </c>
      <c r="I547" s="156">
        <v>356</v>
      </c>
      <c r="J547" s="156">
        <f>ROUND(I547*H547,2)</f>
        <v>1281.5999999999999</v>
      </c>
      <c r="K547" s="153" t="s">
        <v>5</v>
      </c>
      <c r="L547" s="38"/>
      <c r="M547" s="157" t="s">
        <v>5</v>
      </c>
      <c r="N547" s="158" t="s">
        <v>46</v>
      </c>
      <c r="O547" s="159">
        <v>0.48099999999999998</v>
      </c>
      <c r="P547" s="159">
        <f>O547*H547</f>
        <v>1.7316</v>
      </c>
      <c r="Q547" s="159">
        <v>6.3E-2</v>
      </c>
      <c r="R547" s="159">
        <f>Q547*H547</f>
        <v>0.2268</v>
      </c>
      <c r="S547" s="159">
        <v>0</v>
      </c>
      <c r="T547" s="160">
        <f>S547*H547</f>
        <v>0</v>
      </c>
      <c r="AR547" s="24" t="s">
        <v>150</v>
      </c>
      <c r="AT547" s="24" t="s">
        <v>145</v>
      </c>
      <c r="AU547" s="24" t="s">
        <v>84</v>
      </c>
      <c r="AY547" s="24" t="s">
        <v>143</v>
      </c>
      <c r="BE547" s="161">
        <f>IF(N547="základní",J547,0)</f>
        <v>1281.5999999999999</v>
      </c>
      <c r="BF547" s="161">
        <f>IF(N547="snížená",J547,0)</f>
        <v>0</v>
      </c>
      <c r="BG547" s="161">
        <f>IF(N547="zákl. přenesená",J547,0)</f>
        <v>0</v>
      </c>
      <c r="BH547" s="161">
        <f>IF(N547="sníž. přenesená",J547,0)</f>
        <v>0</v>
      </c>
      <c r="BI547" s="161">
        <f>IF(N547="nulová",J547,0)</f>
        <v>0</v>
      </c>
      <c r="BJ547" s="24" t="s">
        <v>24</v>
      </c>
      <c r="BK547" s="161">
        <f>ROUND(I547*H547,2)</f>
        <v>1281.5999999999999</v>
      </c>
      <c r="BL547" s="24" t="s">
        <v>150</v>
      </c>
      <c r="BM547" s="24" t="s">
        <v>699</v>
      </c>
    </row>
    <row r="548" spans="2:65" s="11" customFormat="1" ht="13.5">
      <c r="B548" s="162"/>
      <c r="D548" s="163" t="s">
        <v>152</v>
      </c>
      <c r="E548" s="164" t="s">
        <v>5</v>
      </c>
      <c r="F548" s="165" t="s">
        <v>457</v>
      </c>
      <c r="H548" s="166" t="s">
        <v>5</v>
      </c>
      <c r="L548" s="162"/>
      <c r="M548" s="167"/>
      <c r="N548" s="168"/>
      <c r="O548" s="168"/>
      <c r="P548" s="168"/>
      <c r="Q548" s="168"/>
      <c r="R548" s="168"/>
      <c r="S548" s="168"/>
      <c r="T548" s="169"/>
      <c r="AT548" s="166" t="s">
        <v>152</v>
      </c>
      <c r="AU548" s="166" t="s">
        <v>84</v>
      </c>
      <c r="AV548" s="11" t="s">
        <v>24</v>
      </c>
      <c r="AW548" s="11" t="s">
        <v>39</v>
      </c>
      <c r="AX548" s="11" t="s">
        <v>75</v>
      </c>
      <c r="AY548" s="166" t="s">
        <v>143</v>
      </c>
    </row>
    <row r="549" spans="2:65" s="11" customFormat="1" ht="13.5">
      <c r="B549" s="162"/>
      <c r="D549" s="163" t="s">
        <v>152</v>
      </c>
      <c r="E549" s="164" t="s">
        <v>5</v>
      </c>
      <c r="F549" s="165" t="s">
        <v>700</v>
      </c>
      <c r="H549" s="166" t="s">
        <v>5</v>
      </c>
      <c r="L549" s="162"/>
      <c r="M549" s="167"/>
      <c r="N549" s="168"/>
      <c r="O549" s="168"/>
      <c r="P549" s="168"/>
      <c r="Q549" s="168"/>
      <c r="R549" s="168"/>
      <c r="S549" s="168"/>
      <c r="T549" s="169"/>
      <c r="AT549" s="166" t="s">
        <v>152</v>
      </c>
      <c r="AU549" s="166" t="s">
        <v>84</v>
      </c>
      <c r="AV549" s="11" t="s">
        <v>24</v>
      </c>
      <c r="AW549" s="11" t="s">
        <v>39</v>
      </c>
      <c r="AX549" s="11" t="s">
        <v>75</v>
      </c>
      <c r="AY549" s="166" t="s">
        <v>143</v>
      </c>
    </row>
    <row r="550" spans="2:65" s="12" customFormat="1" ht="13.5">
      <c r="B550" s="170"/>
      <c r="D550" s="163" t="s">
        <v>152</v>
      </c>
      <c r="E550" s="171" t="s">
        <v>5</v>
      </c>
      <c r="F550" s="172" t="s">
        <v>701</v>
      </c>
      <c r="H550" s="173">
        <v>2.5550000000000002</v>
      </c>
      <c r="L550" s="170"/>
      <c r="M550" s="174"/>
      <c r="N550" s="175"/>
      <c r="O550" s="175"/>
      <c r="P550" s="175"/>
      <c r="Q550" s="175"/>
      <c r="R550" s="175"/>
      <c r="S550" s="175"/>
      <c r="T550" s="176"/>
      <c r="AT550" s="171" t="s">
        <v>152</v>
      </c>
      <c r="AU550" s="171" t="s">
        <v>84</v>
      </c>
      <c r="AV550" s="12" t="s">
        <v>84</v>
      </c>
      <c r="AW550" s="12" t="s">
        <v>39</v>
      </c>
      <c r="AX550" s="12" t="s">
        <v>75</v>
      </c>
      <c r="AY550" s="171" t="s">
        <v>143</v>
      </c>
    </row>
    <row r="551" spans="2:65" s="12" customFormat="1" ht="13.5">
      <c r="B551" s="170"/>
      <c r="D551" s="163" t="s">
        <v>152</v>
      </c>
      <c r="E551" s="171" t="s">
        <v>5</v>
      </c>
      <c r="F551" s="172" t="s">
        <v>702</v>
      </c>
      <c r="H551" s="173">
        <v>0.70399999999999996</v>
      </c>
      <c r="L551" s="170"/>
      <c r="M551" s="174"/>
      <c r="N551" s="175"/>
      <c r="O551" s="175"/>
      <c r="P551" s="175"/>
      <c r="Q551" s="175"/>
      <c r="R551" s="175"/>
      <c r="S551" s="175"/>
      <c r="T551" s="176"/>
      <c r="AT551" s="171" t="s">
        <v>152</v>
      </c>
      <c r="AU551" s="171" t="s">
        <v>84</v>
      </c>
      <c r="AV551" s="12" t="s">
        <v>84</v>
      </c>
      <c r="AW551" s="12" t="s">
        <v>39</v>
      </c>
      <c r="AX551" s="12" t="s">
        <v>75</v>
      </c>
      <c r="AY551" s="171" t="s">
        <v>143</v>
      </c>
    </row>
    <row r="552" spans="2:65" s="12" customFormat="1" ht="13.5">
      <c r="B552" s="170"/>
      <c r="D552" s="163" t="s">
        <v>152</v>
      </c>
      <c r="E552" s="171" t="s">
        <v>5</v>
      </c>
      <c r="F552" s="172" t="s">
        <v>703</v>
      </c>
      <c r="H552" s="173">
        <v>0.34100000000000003</v>
      </c>
      <c r="L552" s="170"/>
      <c r="M552" s="174"/>
      <c r="N552" s="175"/>
      <c r="O552" s="175"/>
      <c r="P552" s="175"/>
      <c r="Q552" s="175"/>
      <c r="R552" s="175"/>
      <c r="S552" s="175"/>
      <c r="T552" s="176"/>
      <c r="AT552" s="171" t="s">
        <v>152</v>
      </c>
      <c r="AU552" s="171" t="s">
        <v>84</v>
      </c>
      <c r="AV552" s="12" t="s">
        <v>84</v>
      </c>
      <c r="AW552" s="12" t="s">
        <v>39</v>
      </c>
      <c r="AX552" s="12" t="s">
        <v>75</v>
      </c>
      <c r="AY552" s="171" t="s">
        <v>143</v>
      </c>
    </row>
    <row r="553" spans="2:65" s="14" customFormat="1" ht="13.5">
      <c r="B553" s="184"/>
      <c r="D553" s="185" t="s">
        <v>152</v>
      </c>
      <c r="E553" s="186" t="s">
        <v>5</v>
      </c>
      <c r="F553" s="187" t="s">
        <v>165</v>
      </c>
      <c r="H553" s="188">
        <v>3.6</v>
      </c>
      <c r="L553" s="184"/>
      <c r="M553" s="189"/>
      <c r="N553" s="190"/>
      <c r="O553" s="190"/>
      <c r="P553" s="190"/>
      <c r="Q553" s="190"/>
      <c r="R553" s="190"/>
      <c r="S553" s="190"/>
      <c r="T553" s="191"/>
      <c r="AT553" s="192" t="s">
        <v>152</v>
      </c>
      <c r="AU553" s="192" t="s">
        <v>84</v>
      </c>
      <c r="AV553" s="14" t="s">
        <v>150</v>
      </c>
      <c r="AW553" s="14" t="s">
        <v>39</v>
      </c>
      <c r="AX553" s="14" t="s">
        <v>24</v>
      </c>
      <c r="AY553" s="192" t="s">
        <v>143</v>
      </c>
    </row>
    <row r="554" spans="2:65" s="1" customFormat="1" ht="22.5" customHeight="1">
      <c r="B554" s="150"/>
      <c r="C554" s="151" t="s">
        <v>704</v>
      </c>
      <c r="D554" s="151" t="s">
        <v>145</v>
      </c>
      <c r="E554" s="152" t="s">
        <v>705</v>
      </c>
      <c r="F554" s="153" t="s">
        <v>706</v>
      </c>
      <c r="G554" s="154" t="s">
        <v>220</v>
      </c>
      <c r="H554" s="155">
        <v>72</v>
      </c>
      <c r="I554" s="156">
        <v>243</v>
      </c>
      <c r="J554" s="156">
        <f>ROUND(I554*H554,2)</f>
        <v>17496</v>
      </c>
      <c r="K554" s="153" t="s">
        <v>5</v>
      </c>
      <c r="L554" s="38"/>
      <c r="M554" s="157" t="s">
        <v>5</v>
      </c>
      <c r="N554" s="158" t="s">
        <v>46</v>
      </c>
      <c r="O554" s="159">
        <v>0.48099999999999998</v>
      </c>
      <c r="P554" s="159">
        <f>O554*H554</f>
        <v>34.631999999999998</v>
      </c>
      <c r="Q554" s="159">
        <v>6.3E-2</v>
      </c>
      <c r="R554" s="159">
        <f>Q554*H554</f>
        <v>4.5359999999999996</v>
      </c>
      <c r="S554" s="159">
        <v>0</v>
      </c>
      <c r="T554" s="160">
        <f>S554*H554</f>
        <v>0</v>
      </c>
      <c r="AR554" s="24" t="s">
        <v>150</v>
      </c>
      <c r="AT554" s="24" t="s">
        <v>145</v>
      </c>
      <c r="AU554" s="24" t="s">
        <v>84</v>
      </c>
      <c r="AY554" s="24" t="s">
        <v>143</v>
      </c>
      <c r="BE554" s="161">
        <f>IF(N554="základní",J554,0)</f>
        <v>17496</v>
      </c>
      <c r="BF554" s="161">
        <f>IF(N554="snížená",J554,0)</f>
        <v>0</v>
      </c>
      <c r="BG554" s="161">
        <f>IF(N554="zákl. přenesená",J554,0)</f>
        <v>0</v>
      </c>
      <c r="BH554" s="161">
        <f>IF(N554="sníž. přenesená",J554,0)</f>
        <v>0</v>
      </c>
      <c r="BI554" s="161">
        <f>IF(N554="nulová",J554,0)</f>
        <v>0</v>
      </c>
      <c r="BJ554" s="24" t="s">
        <v>24</v>
      </c>
      <c r="BK554" s="161">
        <f>ROUND(I554*H554,2)</f>
        <v>17496</v>
      </c>
      <c r="BL554" s="24" t="s">
        <v>150</v>
      </c>
      <c r="BM554" s="24" t="s">
        <v>707</v>
      </c>
    </row>
    <row r="555" spans="2:65" s="11" customFormat="1" ht="13.5">
      <c r="B555" s="162"/>
      <c r="D555" s="163" t="s">
        <v>152</v>
      </c>
      <c r="E555" s="164" t="s">
        <v>5</v>
      </c>
      <c r="F555" s="165" t="s">
        <v>300</v>
      </c>
      <c r="H555" s="166" t="s">
        <v>5</v>
      </c>
      <c r="L555" s="162"/>
      <c r="M555" s="167"/>
      <c r="N555" s="168"/>
      <c r="O555" s="168"/>
      <c r="P555" s="168"/>
      <c r="Q555" s="168"/>
      <c r="R555" s="168"/>
      <c r="S555" s="168"/>
      <c r="T555" s="169"/>
      <c r="AT555" s="166" t="s">
        <v>152</v>
      </c>
      <c r="AU555" s="166" t="s">
        <v>84</v>
      </c>
      <c r="AV555" s="11" t="s">
        <v>24</v>
      </c>
      <c r="AW555" s="11" t="s">
        <v>39</v>
      </c>
      <c r="AX555" s="11" t="s">
        <v>75</v>
      </c>
      <c r="AY555" s="166" t="s">
        <v>143</v>
      </c>
    </row>
    <row r="556" spans="2:65" s="11" customFormat="1" ht="13.5">
      <c r="B556" s="162"/>
      <c r="D556" s="163" t="s">
        <v>152</v>
      </c>
      <c r="E556" s="164" t="s">
        <v>5</v>
      </c>
      <c r="F556" s="165" t="s">
        <v>708</v>
      </c>
      <c r="H556" s="166" t="s">
        <v>5</v>
      </c>
      <c r="L556" s="162"/>
      <c r="M556" s="167"/>
      <c r="N556" s="168"/>
      <c r="O556" s="168"/>
      <c r="P556" s="168"/>
      <c r="Q556" s="168"/>
      <c r="R556" s="168"/>
      <c r="S556" s="168"/>
      <c r="T556" s="169"/>
      <c r="AT556" s="166" t="s">
        <v>152</v>
      </c>
      <c r="AU556" s="166" t="s">
        <v>84</v>
      </c>
      <c r="AV556" s="11" t="s">
        <v>24</v>
      </c>
      <c r="AW556" s="11" t="s">
        <v>39</v>
      </c>
      <c r="AX556" s="11" t="s">
        <v>75</v>
      </c>
      <c r="AY556" s="166" t="s">
        <v>143</v>
      </c>
    </row>
    <row r="557" spans="2:65" s="12" customFormat="1" ht="13.5">
      <c r="B557" s="170"/>
      <c r="D557" s="185" t="s">
        <v>152</v>
      </c>
      <c r="E557" s="193" t="s">
        <v>5</v>
      </c>
      <c r="F557" s="194" t="s">
        <v>709</v>
      </c>
      <c r="H557" s="195">
        <v>72</v>
      </c>
      <c r="L557" s="170"/>
      <c r="M557" s="174"/>
      <c r="N557" s="175"/>
      <c r="O557" s="175"/>
      <c r="P557" s="175"/>
      <c r="Q557" s="175"/>
      <c r="R557" s="175"/>
      <c r="S557" s="175"/>
      <c r="T557" s="176"/>
      <c r="AT557" s="171" t="s">
        <v>152</v>
      </c>
      <c r="AU557" s="171" t="s">
        <v>84</v>
      </c>
      <c r="AV557" s="12" t="s">
        <v>84</v>
      </c>
      <c r="AW557" s="12" t="s">
        <v>39</v>
      </c>
      <c r="AX557" s="12" t="s">
        <v>24</v>
      </c>
      <c r="AY557" s="171" t="s">
        <v>143</v>
      </c>
    </row>
    <row r="558" spans="2:65" s="1" customFormat="1" ht="22.5" customHeight="1">
      <c r="B558" s="150"/>
      <c r="C558" s="151" t="s">
        <v>710</v>
      </c>
      <c r="D558" s="151" t="s">
        <v>145</v>
      </c>
      <c r="E558" s="152" t="s">
        <v>711</v>
      </c>
      <c r="F558" s="153" t="s">
        <v>712</v>
      </c>
      <c r="G558" s="154" t="s">
        <v>148</v>
      </c>
      <c r="H558" s="155">
        <v>0.53100000000000003</v>
      </c>
      <c r="I558" s="156">
        <v>2320</v>
      </c>
      <c r="J558" s="156">
        <f>ROUND(I558*H558,2)</f>
        <v>1231.92</v>
      </c>
      <c r="K558" s="153" t="s">
        <v>149</v>
      </c>
      <c r="L558" s="38"/>
      <c r="M558" s="157" t="s">
        <v>5</v>
      </c>
      <c r="N558" s="158" t="s">
        <v>46</v>
      </c>
      <c r="O558" s="159">
        <v>0.58399999999999996</v>
      </c>
      <c r="P558" s="159">
        <f>O558*H558</f>
        <v>0.31010399999999999</v>
      </c>
      <c r="Q558" s="159">
        <v>2.2563399999999998</v>
      </c>
      <c r="R558" s="159">
        <f>Q558*H558</f>
        <v>1.19811654</v>
      </c>
      <c r="S558" s="159">
        <v>0</v>
      </c>
      <c r="T558" s="160">
        <f>S558*H558</f>
        <v>0</v>
      </c>
      <c r="AR558" s="24" t="s">
        <v>150</v>
      </c>
      <c r="AT558" s="24" t="s">
        <v>145</v>
      </c>
      <c r="AU558" s="24" t="s">
        <v>84</v>
      </c>
      <c r="AY558" s="24" t="s">
        <v>143</v>
      </c>
      <c r="BE558" s="161">
        <f>IF(N558="základní",J558,0)</f>
        <v>1231.92</v>
      </c>
      <c r="BF558" s="161">
        <f>IF(N558="snížená",J558,0)</f>
        <v>0</v>
      </c>
      <c r="BG558" s="161">
        <f>IF(N558="zákl. přenesená",J558,0)</f>
        <v>0</v>
      </c>
      <c r="BH558" s="161">
        <f>IF(N558="sníž. přenesená",J558,0)</f>
        <v>0</v>
      </c>
      <c r="BI558" s="161">
        <f>IF(N558="nulová",J558,0)</f>
        <v>0</v>
      </c>
      <c r="BJ558" s="24" t="s">
        <v>24</v>
      </c>
      <c r="BK558" s="161">
        <f>ROUND(I558*H558,2)</f>
        <v>1231.92</v>
      </c>
      <c r="BL558" s="24" t="s">
        <v>150</v>
      </c>
      <c r="BM558" s="24" t="s">
        <v>713</v>
      </c>
    </row>
    <row r="559" spans="2:65" s="11" customFormat="1" ht="13.5">
      <c r="B559" s="162"/>
      <c r="D559" s="163" t="s">
        <v>152</v>
      </c>
      <c r="E559" s="164" t="s">
        <v>5</v>
      </c>
      <c r="F559" s="165" t="s">
        <v>319</v>
      </c>
      <c r="H559" s="166" t="s">
        <v>5</v>
      </c>
      <c r="L559" s="162"/>
      <c r="M559" s="167"/>
      <c r="N559" s="168"/>
      <c r="O559" s="168"/>
      <c r="P559" s="168"/>
      <c r="Q559" s="168"/>
      <c r="R559" s="168"/>
      <c r="S559" s="168"/>
      <c r="T559" s="169"/>
      <c r="AT559" s="166" t="s">
        <v>152</v>
      </c>
      <c r="AU559" s="166" t="s">
        <v>84</v>
      </c>
      <c r="AV559" s="11" t="s">
        <v>24</v>
      </c>
      <c r="AW559" s="11" t="s">
        <v>39</v>
      </c>
      <c r="AX559" s="11" t="s">
        <v>75</v>
      </c>
      <c r="AY559" s="166" t="s">
        <v>143</v>
      </c>
    </row>
    <row r="560" spans="2:65" s="11" customFormat="1" ht="13.5">
      <c r="B560" s="162"/>
      <c r="D560" s="163" t="s">
        <v>152</v>
      </c>
      <c r="E560" s="164" t="s">
        <v>5</v>
      </c>
      <c r="F560" s="165" t="s">
        <v>714</v>
      </c>
      <c r="H560" s="166" t="s">
        <v>5</v>
      </c>
      <c r="L560" s="162"/>
      <c r="M560" s="167"/>
      <c r="N560" s="168"/>
      <c r="O560" s="168"/>
      <c r="P560" s="168"/>
      <c r="Q560" s="168"/>
      <c r="R560" s="168"/>
      <c r="S560" s="168"/>
      <c r="T560" s="169"/>
      <c r="AT560" s="166" t="s">
        <v>152</v>
      </c>
      <c r="AU560" s="166" t="s">
        <v>84</v>
      </c>
      <c r="AV560" s="11" t="s">
        <v>24</v>
      </c>
      <c r="AW560" s="11" t="s">
        <v>39</v>
      </c>
      <c r="AX560" s="11" t="s">
        <v>75</v>
      </c>
      <c r="AY560" s="166" t="s">
        <v>143</v>
      </c>
    </row>
    <row r="561" spans="2:65" s="12" customFormat="1" ht="13.5">
      <c r="B561" s="170"/>
      <c r="D561" s="185" t="s">
        <v>152</v>
      </c>
      <c r="E561" s="193" t="s">
        <v>5</v>
      </c>
      <c r="F561" s="194" t="s">
        <v>715</v>
      </c>
      <c r="H561" s="195">
        <v>0.53100000000000003</v>
      </c>
      <c r="L561" s="170"/>
      <c r="M561" s="174"/>
      <c r="N561" s="175"/>
      <c r="O561" s="175"/>
      <c r="P561" s="175"/>
      <c r="Q561" s="175"/>
      <c r="R561" s="175"/>
      <c r="S561" s="175"/>
      <c r="T561" s="176"/>
      <c r="AT561" s="171" t="s">
        <v>152</v>
      </c>
      <c r="AU561" s="171" t="s">
        <v>84</v>
      </c>
      <c r="AV561" s="12" t="s">
        <v>84</v>
      </c>
      <c r="AW561" s="12" t="s">
        <v>39</v>
      </c>
      <c r="AX561" s="12" t="s">
        <v>24</v>
      </c>
      <c r="AY561" s="171" t="s">
        <v>143</v>
      </c>
    </row>
    <row r="562" spans="2:65" s="1" customFormat="1" ht="22.5" customHeight="1">
      <c r="B562" s="150"/>
      <c r="C562" s="151" t="s">
        <v>716</v>
      </c>
      <c r="D562" s="151" t="s">
        <v>145</v>
      </c>
      <c r="E562" s="152" t="s">
        <v>717</v>
      </c>
      <c r="F562" s="153" t="s">
        <v>718</v>
      </c>
      <c r="G562" s="154" t="s">
        <v>148</v>
      </c>
      <c r="H562" s="155">
        <v>1.3680000000000001</v>
      </c>
      <c r="I562" s="156">
        <v>2560</v>
      </c>
      <c r="J562" s="156">
        <f>ROUND(I562*H562,2)</f>
        <v>3502.08</v>
      </c>
      <c r="K562" s="153" t="s">
        <v>149</v>
      </c>
      <c r="L562" s="38"/>
      <c r="M562" s="157" t="s">
        <v>5</v>
      </c>
      <c r="N562" s="158" t="s">
        <v>46</v>
      </c>
      <c r="O562" s="159">
        <v>0.629</v>
      </c>
      <c r="P562" s="159">
        <f>O562*H562</f>
        <v>0.86047200000000013</v>
      </c>
      <c r="Q562" s="159">
        <v>2.45329</v>
      </c>
      <c r="R562" s="159">
        <f>Q562*H562</f>
        <v>3.3561007200000001</v>
      </c>
      <c r="S562" s="159">
        <v>0</v>
      </c>
      <c r="T562" s="160">
        <f>S562*H562</f>
        <v>0</v>
      </c>
      <c r="AR562" s="24" t="s">
        <v>150</v>
      </c>
      <c r="AT562" s="24" t="s">
        <v>145</v>
      </c>
      <c r="AU562" s="24" t="s">
        <v>84</v>
      </c>
      <c r="AY562" s="24" t="s">
        <v>143</v>
      </c>
      <c r="BE562" s="161">
        <f>IF(N562="základní",J562,0)</f>
        <v>3502.08</v>
      </c>
      <c r="BF562" s="161">
        <f>IF(N562="snížená",J562,0)</f>
        <v>0</v>
      </c>
      <c r="BG562" s="161">
        <f>IF(N562="zákl. přenesená",J562,0)</f>
        <v>0</v>
      </c>
      <c r="BH562" s="161">
        <f>IF(N562="sníž. přenesená",J562,0)</f>
        <v>0</v>
      </c>
      <c r="BI562" s="161">
        <f>IF(N562="nulová",J562,0)</f>
        <v>0</v>
      </c>
      <c r="BJ562" s="24" t="s">
        <v>24</v>
      </c>
      <c r="BK562" s="161">
        <f>ROUND(I562*H562,2)</f>
        <v>3502.08</v>
      </c>
      <c r="BL562" s="24" t="s">
        <v>150</v>
      </c>
      <c r="BM562" s="24" t="s">
        <v>719</v>
      </c>
    </row>
    <row r="563" spans="2:65" s="11" customFormat="1" ht="13.5">
      <c r="B563" s="162"/>
      <c r="D563" s="163" t="s">
        <v>152</v>
      </c>
      <c r="E563" s="164" t="s">
        <v>5</v>
      </c>
      <c r="F563" s="165" t="s">
        <v>319</v>
      </c>
      <c r="H563" s="166" t="s">
        <v>5</v>
      </c>
      <c r="L563" s="162"/>
      <c r="M563" s="167"/>
      <c r="N563" s="168"/>
      <c r="O563" s="168"/>
      <c r="P563" s="168"/>
      <c r="Q563" s="168"/>
      <c r="R563" s="168"/>
      <c r="S563" s="168"/>
      <c r="T563" s="169"/>
      <c r="AT563" s="166" t="s">
        <v>152</v>
      </c>
      <c r="AU563" s="166" t="s">
        <v>84</v>
      </c>
      <c r="AV563" s="11" t="s">
        <v>24</v>
      </c>
      <c r="AW563" s="11" t="s">
        <v>39</v>
      </c>
      <c r="AX563" s="11" t="s">
        <v>75</v>
      </c>
      <c r="AY563" s="166" t="s">
        <v>143</v>
      </c>
    </row>
    <row r="564" spans="2:65" s="11" customFormat="1" ht="13.5">
      <c r="B564" s="162"/>
      <c r="D564" s="163" t="s">
        <v>152</v>
      </c>
      <c r="E564" s="164" t="s">
        <v>5</v>
      </c>
      <c r="F564" s="165" t="s">
        <v>720</v>
      </c>
      <c r="H564" s="166" t="s">
        <v>5</v>
      </c>
      <c r="L564" s="162"/>
      <c r="M564" s="167"/>
      <c r="N564" s="168"/>
      <c r="O564" s="168"/>
      <c r="P564" s="168"/>
      <c r="Q564" s="168"/>
      <c r="R564" s="168"/>
      <c r="S564" s="168"/>
      <c r="T564" s="169"/>
      <c r="AT564" s="166" t="s">
        <v>152</v>
      </c>
      <c r="AU564" s="166" t="s">
        <v>84</v>
      </c>
      <c r="AV564" s="11" t="s">
        <v>24</v>
      </c>
      <c r="AW564" s="11" t="s">
        <v>39</v>
      </c>
      <c r="AX564" s="11" t="s">
        <v>75</v>
      </c>
      <c r="AY564" s="166" t="s">
        <v>143</v>
      </c>
    </row>
    <row r="565" spans="2:65" s="12" customFormat="1" ht="13.5">
      <c r="B565" s="170"/>
      <c r="D565" s="185" t="s">
        <v>152</v>
      </c>
      <c r="E565" s="193" t="s">
        <v>5</v>
      </c>
      <c r="F565" s="194" t="s">
        <v>721</v>
      </c>
      <c r="H565" s="195">
        <v>1.3680000000000001</v>
      </c>
      <c r="L565" s="170"/>
      <c r="M565" s="174"/>
      <c r="N565" s="175"/>
      <c r="O565" s="175"/>
      <c r="P565" s="175"/>
      <c r="Q565" s="175"/>
      <c r="R565" s="175"/>
      <c r="S565" s="175"/>
      <c r="T565" s="176"/>
      <c r="AT565" s="171" t="s">
        <v>152</v>
      </c>
      <c r="AU565" s="171" t="s">
        <v>84</v>
      </c>
      <c r="AV565" s="12" t="s">
        <v>84</v>
      </c>
      <c r="AW565" s="12" t="s">
        <v>39</v>
      </c>
      <c r="AX565" s="12" t="s">
        <v>24</v>
      </c>
      <c r="AY565" s="171" t="s">
        <v>143</v>
      </c>
    </row>
    <row r="566" spans="2:65" s="1" customFormat="1" ht="22.5" customHeight="1">
      <c r="B566" s="150"/>
      <c r="C566" s="151" t="s">
        <v>722</v>
      </c>
      <c r="D566" s="151" t="s">
        <v>145</v>
      </c>
      <c r="E566" s="152" t="s">
        <v>723</v>
      </c>
      <c r="F566" s="153" t="s">
        <v>724</v>
      </c>
      <c r="G566" s="154" t="s">
        <v>220</v>
      </c>
      <c r="H566" s="155">
        <v>2</v>
      </c>
      <c r="I566" s="156">
        <v>209</v>
      </c>
      <c r="J566" s="156">
        <f>ROUND(I566*H566,2)</f>
        <v>418</v>
      </c>
      <c r="K566" s="153" t="s">
        <v>149</v>
      </c>
      <c r="L566" s="38"/>
      <c r="M566" s="157" t="s">
        <v>5</v>
      </c>
      <c r="N566" s="158" t="s">
        <v>46</v>
      </c>
      <c r="O566" s="159">
        <v>0.36399999999999999</v>
      </c>
      <c r="P566" s="159">
        <f>O566*H566</f>
        <v>0.72799999999999998</v>
      </c>
      <c r="Q566" s="159">
        <v>1.0300000000000001E-3</v>
      </c>
      <c r="R566" s="159">
        <f>Q566*H566</f>
        <v>2.0600000000000002E-3</v>
      </c>
      <c r="S566" s="159">
        <v>0</v>
      </c>
      <c r="T566" s="160">
        <f>S566*H566</f>
        <v>0</v>
      </c>
      <c r="AR566" s="24" t="s">
        <v>150</v>
      </c>
      <c r="AT566" s="24" t="s">
        <v>145</v>
      </c>
      <c r="AU566" s="24" t="s">
        <v>84</v>
      </c>
      <c r="AY566" s="24" t="s">
        <v>143</v>
      </c>
      <c r="BE566" s="161">
        <f>IF(N566="základní",J566,0)</f>
        <v>418</v>
      </c>
      <c r="BF566" s="161">
        <f>IF(N566="snížená",J566,0)</f>
        <v>0</v>
      </c>
      <c r="BG566" s="161">
        <f>IF(N566="zákl. přenesená",J566,0)</f>
        <v>0</v>
      </c>
      <c r="BH566" s="161">
        <f>IF(N566="sníž. přenesená",J566,0)</f>
        <v>0</v>
      </c>
      <c r="BI566" s="161">
        <f>IF(N566="nulová",J566,0)</f>
        <v>0</v>
      </c>
      <c r="BJ566" s="24" t="s">
        <v>24</v>
      </c>
      <c r="BK566" s="161">
        <f>ROUND(I566*H566,2)</f>
        <v>418</v>
      </c>
      <c r="BL566" s="24" t="s">
        <v>150</v>
      </c>
      <c r="BM566" s="24" t="s">
        <v>725</v>
      </c>
    </row>
    <row r="567" spans="2:65" s="11" customFormat="1" ht="13.5">
      <c r="B567" s="162"/>
      <c r="D567" s="163" t="s">
        <v>152</v>
      </c>
      <c r="E567" s="164" t="s">
        <v>5</v>
      </c>
      <c r="F567" s="165" t="s">
        <v>726</v>
      </c>
      <c r="H567" s="166" t="s">
        <v>5</v>
      </c>
      <c r="L567" s="162"/>
      <c r="M567" s="167"/>
      <c r="N567" s="168"/>
      <c r="O567" s="168"/>
      <c r="P567" s="168"/>
      <c r="Q567" s="168"/>
      <c r="R567" s="168"/>
      <c r="S567" s="168"/>
      <c r="T567" s="169"/>
      <c r="AT567" s="166" t="s">
        <v>152</v>
      </c>
      <c r="AU567" s="166" t="s">
        <v>84</v>
      </c>
      <c r="AV567" s="11" t="s">
        <v>24</v>
      </c>
      <c r="AW567" s="11" t="s">
        <v>39</v>
      </c>
      <c r="AX567" s="11" t="s">
        <v>75</v>
      </c>
      <c r="AY567" s="166" t="s">
        <v>143</v>
      </c>
    </row>
    <row r="568" spans="2:65" s="12" customFormat="1" ht="13.5">
      <c r="B568" s="170"/>
      <c r="D568" s="185" t="s">
        <v>152</v>
      </c>
      <c r="E568" s="193" t="s">
        <v>5</v>
      </c>
      <c r="F568" s="194" t="s">
        <v>727</v>
      </c>
      <c r="H568" s="195">
        <v>2</v>
      </c>
      <c r="L568" s="170"/>
      <c r="M568" s="174"/>
      <c r="N568" s="175"/>
      <c r="O568" s="175"/>
      <c r="P568" s="175"/>
      <c r="Q568" s="175"/>
      <c r="R568" s="175"/>
      <c r="S568" s="175"/>
      <c r="T568" s="176"/>
      <c r="AT568" s="171" t="s">
        <v>152</v>
      </c>
      <c r="AU568" s="171" t="s">
        <v>84</v>
      </c>
      <c r="AV568" s="12" t="s">
        <v>84</v>
      </c>
      <c r="AW568" s="12" t="s">
        <v>39</v>
      </c>
      <c r="AX568" s="12" t="s">
        <v>24</v>
      </c>
      <c r="AY568" s="171" t="s">
        <v>143</v>
      </c>
    </row>
    <row r="569" spans="2:65" s="1" customFormat="1" ht="22.5" customHeight="1">
      <c r="B569" s="150"/>
      <c r="C569" s="151" t="s">
        <v>728</v>
      </c>
      <c r="D569" s="151" t="s">
        <v>145</v>
      </c>
      <c r="E569" s="152" t="s">
        <v>729</v>
      </c>
      <c r="F569" s="153" t="s">
        <v>730</v>
      </c>
      <c r="G569" s="154" t="s">
        <v>220</v>
      </c>
      <c r="H569" s="155">
        <v>2</v>
      </c>
      <c r="I569" s="156">
        <v>49.9</v>
      </c>
      <c r="J569" s="156">
        <f>ROUND(I569*H569,2)</f>
        <v>99.8</v>
      </c>
      <c r="K569" s="153" t="s">
        <v>149</v>
      </c>
      <c r="L569" s="38"/>
      <c r="M569" s="157" t="s">
        <v>5</v>
      </c>
      <c r="N569" s="158" t="s">
        <v>46</v>
      </c>
      <c r="O569" s="159">
        <v>0.20100000000000001</v>
      </c>
      <c r="P569" s="159">
        <f>O569*H569</f>
        <v>0.40200000000000002</v>
      </c>
      <c r="Q569" s="159">
        <v>0</v>
      </c>
      <c r="R569" s="159">
        <f>Q569*H569</f>
        <v>0</v>
      </c>
      <c r="S569" s="159">
        <v>0</v>
      </c>
      <c r="T569" s="160">
        <f>S569*H569</f>
        <v>0</v>
      </c>
      <c r="AR569" s="24" t="s">
        <v>150</v>
      </c>
      <c r="AT569" s="24" t="s">
        <v>145</v>
      </c>
      <c r="AU569" s="24" t="s">
        <v>84</v>
      </c>
      <c r="AY569" s="24" t="s">
        <v>143</v>
      </c>
      <c r="BE569" s="161">
        <f>IF(N569="základní",J569,0)</f>
        <v>99.8</v>
      </c>
      <c r="BF569" s="161">
        <f>IF(N569="snížená",J569,0)</f>
        <v>0</v>
      </c>
      <c r="BG569" s="161">
        <f>IF(N569="zákl. přenesená",J569,0)</f>
        <v>0</v>
      </c>
      <c r="BH569" s="161">
        <f>IF(N569="sníž. přenesená",J569,0)</f>
        <v>0</v>
      </c>
      <c r="BI569" s="161">
        <f>IF(N569="nulová",J569,0)</f>
        <v>0</v>
      </c>
      <c r="BJ569" s="24" t="s">
        <v>24</v>
      </c>
      <c r="BK569" s="161">
        <f>ROUND(I569*H569,2)</f>
        <v>99.8</v>
      </c>
      <c r="BL569" s="24" t="s">
        <v>150</v>
      </c>
      <c r="BM569" s="24" t="s">
        <v>731</v>
      </c>
    </row>
    <row r="570" spans="2:65" s="1" customFormat="1" ht="22.5" customHeight="1">
      <c r="B570" s="150"/>
      <c r="C570" s="151" t="s">
        <v>732</v>
      </c>
      <c r="D570" s="151" t="s">
        <v>145</v>
      </c>
      <c r="E570" s="152" t="s">
        <v>733</v>
      </c>
      <c r="F570" s="153" t="s">
        <v>734</v>
      </c>
      <c r="G570" s="154" t="s">
        <v>182</v>
      </c>
      <c r="H570" s="155">
        <v>9.4E-2</v>
      </c>
      <c r="I570" s="156">
        <v>25300</v>
      </c>
      <c r="J570" s="156">
        <f>ROUND(I570*H570,2)</f>
        <v>2378.1999999999998</v>
      </c>
      <c r="K570" s="153" t="s">
        <v>149</v>
      </c>
      <c r="L570" s="38"/>
      <c r="M570" s="157" t="s">
        <v>5</v>
      </c>
      <c r="N570" s="158" t="s">
        <v>46</v>
      </c>
      <c r="O570" s="159">
        <v>15.231</v>
      </c>
      <c r="P570" s="159">
        <f>O570*H570</f>
        <v>1.4317139999999999</v>
      </c>
      <c r="Q570" s="159">
        <v>1.0530600000000001</v>
      </c>
      <c r="R570" s="159">
        <f>Q570*H570</f>
        <v>9.8987640000000016E-2</v>
      </c>
      <c r="S570" s="159">
        <v>0</v>
      </c>
      <c r="T570" s="160">
        <f>S570*H570</f>
        <v>0</v>
      </c>
      <c r="AR570" s="24" t="s">
        <v>150</v>
      </c>
      <c r="AT570" s="24" t="s">
        <v>145</v>
      </c>
      <c r="AU570" s="24" t="s">
        <v>84</v>
      </c>
      <c r="AY570" s="24" t="s">
        <v>143</v>
      </c>
      <c r="BE570" s="161">
        <f>IF(N570="základní",J570,0)</f>
        <v>2378.1999999999998</v>
      </c>
      <c r="BF570" s="161">
        <f>IF(N570="snížená",J570,0)</f>
        <v>0</v>
      </c>
      <c r="BG570" s="161">
        <f>IF(N570="zákl. přenesená",J570,0)</f>
        <v>0</v>
      </c>
      <c r="BH570" s="161">
        <f>IF(N570="sníž. přenesená",J570,0)</f>
        <v>0</v>
      </c>
      <c r="BI570" s="161">
        <f>IF(N570="nulová",J570,0)</f>
        <v>0</v>
      </c>
      <c r="BJ570" s="24" t="s">
        <v>24</v>
      </c>
      <c r="BK570" s="161">
        <f>ROUND(I570*H570,2)</f>
        <v>2378.1999999999998</v>
      </c>
      <c r="BL570" s="24" t="s">
        <v>150</v>
      </c>
      <c r="BM570" s="24" t="s">
        <v>735</v>
      </c>
    </row>
    <row r="571" spans="2:65" s="11" customFormat="1" ht="13.5">
      <c r="B571" s="162"/>
      <c r="D571" s="163" t="s">
        <v>152</v>
      </c>
      <c r="E571" s="164" t="s">
        <v>5</v>
      </c>
      <c r="F571" s="165" t="s">
        <v>319</v>
      </c>
      <c r="H571" s="166" t="s">
        <v>5</v>
      </c>
      <c r="L571" s="162"/>
      <c r="M571" s="167"/>
      <c r="N571" s="168"/>
      <c r="O571" s="168"/>
      <c r="P571" s="168"/>
      <c r="Q571" s="168"/>
      <c r="R571" s="168"/>
      <c r="S571" s="168"/>
      <c r="T571" s="169"/>
      <c r="AT571" s="166" t="s">
        <v>152</v>
      </c>
      <c r="AU571" s="166" t="s">
        <v>84</v>
      </c>
      <c r="AV571" s="11" t="s">
        <v>24</v>
      </c>
      <c r="AW571" s="11" t="s">
        <v>39</v>
      </c>
      <c r="AX571" s="11" t="s">
        <v>75</v>
      </c>
      <c r="AY571" s="166" t="s">
        <v>143</v>
      </c>
    </row>
    <row r="572" spans="2:65" s="11" customFormat="1" ht="13.5">
      <c r="B572" s="162"/>
      <c r="D572" s="163" t="s">
        <v>152</v>
      </c>
      <c r="E572" s="164" t="s">
        <v>5</v>
      </c>
      <c r="F572" s="165" t="s">
        <v>736</v>
      </c>
      <c r="H572" s="166" t="s">
        <v>5</v>
      </c>
      <c r="L572" s="162"/>
      <c r="M572" s="167"/>
      <c r="N572" s="168"/>
      <c r="O572" s="168"/>
      <c r="P572" s="168"/>
      <c r="Q572" s="168"/>
      <c r="R572" s="168"/>
      <c r="S572" s="168"/>
      <c r="T572" s="169"/>
      <c r="AT572" s="166" t="s">
        <v>152</v>
      </c>
      <c r="AU572" s="166" t="s">
        <v>84</v>
      </c>
      <c r="AV572" s="11" t="s">
        <v>24</v>
      </c>
      <c r="AW572" s="11" t="s">
        <v>39</v>
      </c>
      <c r="AX572" s="11" t="s">
        <v>75</v>
      </c>
      <c r="AY572" s="166" t="s">
        <v>143</v>
      </c>
    </row>
    <row r="573" spans="2:65" s="11" customFormat="1" ht="13.5">
      <c r="B573" s="162"/>
      <c r="D573" s="163" t="s">
        <v>152</v>
      </c>
      <c r="E573" s="164" t="s">
        <v>5</v>
      </c>
      <c r="F573" s="165" t="s">
        <v>737</v>
      </c>
      <c r="H573" s="166" t="s">
        <v>5</v>
      </c>
      <c r="L573" s="162"/>
      <c r="M573" s="167"/>
      <c r="N573" s="168"/>
      <c r="O573" s="168"/>
      <c r="P573" s="168"/>
      <c r="Q573" s="168"/>
      <c r="R573" s="168"/>
      <c r="S573" s="168"/>
      <c r="T573" s="169"/>
      <c r="AT573" s="166" t="s">
        <v>152</v>
      </c>
      <c r="AU573" s="166" t="s">
        <v>84</v>
      </c>
      <c r="AV573" s="11" t="s">
        <v>24</v>
      </c>
      <c r="AW573" s="11" t="s">
        <v>39</v>
      </c>
      <c r="AX573" s="11" t="s">
        <v>75</v>
      </c>
      <c r="AY573" s="166" t="s">
        <v>143</v>
      </c>
    </row>
    <row r="574" spans="2:65" s="12" customFormat="1" ht="13.5">
      <c r="B574" s="170"/>
      <c r="D574" s="185" t="s">
        <v>152</v>
      </c>
      <c r="E574" s="193" t="s">
        <v>5</v>
      </c>
      <c r="F574" s="194" t="s">
        <v>738</v>
      </c>
      <c r="H574" s="195">
        <v>9.4E-2</v>
      </c>
      <c r="L574" s="170"/>
      <c r="M574" s="174"/>
      <c r="N574" s="175"/>
      <c r="O574" s="175"/>
      <c r="P574" s="175"/>
      <c r="Q574" s="175"/>
      <c r="R574" s="175"/>
      <c r="S574" s="175"/>
      <c r="T574" s="176"/>
      <c r="AT574" s="171" t="s">
        <v>152</v>
      </c>
      <c r="AU574" s="171" t="s">
        <v>84</v>
      </c>
      <c r="AV574" s="12" t="s">
        <v>84</v>
      </c>
      <c r="AW574" s="12" t="s">
        <v>39</v>
      </c>
      <c r="AX574" s="12" t="s">
        <v>24</v>
      </c>
      <c r="AY574" s="171" t="s">
        <v>143</v>
      </c>
    </row>
    <row r="575" spans="2:65" s="1" customFormat="1" ht="22.5" customHeight="1">
      <c r="B575" s="150"/>
      <c r="C575" s="151" t="s">
        <v>739</v>
      </c>
      <c r="D575" s="151" t="s">
        <v>145</v>
      </c>
      <c r="E575" s="152" t="s">
        <v>740</v>
      </c>
      <c r="F575" s="153" t="s">
        <v>741</v>
      </c>
      <c r="G575" s="154" t="s">
        <v>298</v>
      </c>
      <c r="H575" s="155">
        <v>9</v>
      </c>
      <c r="I575" s="156">
        <v>210</v>
      </c>
      <c r="J575" s="156">
        <f>ROUND(I575*H575,2)</f>
        <v>1890</v>
      </c>
      <c r="K575" s="153" t="s">
        <v>149</v>
      </c>
      <c r="L575" s="38"/>
      <c r="M575" s="157" t="s">
        <v>5</v>
      </c>
      <c r="N575" s="158" t="s">
        <v>46</v>
      </c>
      <c r="O575" s="159">
        <v>0.754</v>
      </c>
      <c r="P575" s="159">
        <f>O575*H575</f>
        <v>6.7859999999999996</v>
      </c>
      <c r="Q575" s="159">
        <v>1.6979999999999999E-2</v>
      </c>
      <c r="R575" s="159">
        <f>Q575*H575</f>
        <v>0.15281999999999998</v>
      </c>
      <c r="S575" s="159">
        <v>0</v>
      </c>
      <c r="T575" s="160">
        <f>S575*H575</f>
        <v>0</v>
      </c>
      <c r="AR575" s="24" t="s">
        <v>150</v>
      </c>
      <c r="AT575" s="24" t="s">
        <v>145</v>
      </c>
      <c r="AU575" s="24" t="s">
        <v>84</v>
      </c>
      <c r="AY575" s="24" t="s">
        <v>143</v>
      </c>
      <c r="BE575" s="161">
        <f>IF(N575="základní",J575,0)</f>
        <v>1890</v>
      </c>
      <c r="BF575" s="161">
        <f>IF(N575="snížená",J575,0)</f>
        <v>0</v>
      </c>
      <c r="BG575" s="161">
        <f>IF(N575="zákl. přenesená",J575,0)</f>
        <v>0</v>
      </c>
      <c r="BH575" s="161">
        <f>IF(N575="sníž. přenesená",J575,0)</f>
        <v>0</v>
      </c>
      <c r="BI575" s="161">
        <f>IF(N575="nulová",J575,0)</f>
        <v>0</v>
      </c>
      <c r="BJ575" s="24" t="s">
        <v>24</v>
      </c>
      <c r="BK575" s="161">
        <f>ROUND(I575*H575,2)</f>
        <v>1890</v>
      </c>
      <c r="BL575" s="24" t="s">
        <v>150</v>
      </c>
      <c r="BM575" s="24" t="s">
        <v>742</v>
      </c>
    </row>
    <row r="576" spans="2:65" s="11" customFormat="1" ht="13.5">
      <c r="B576" s="162"/>
      <c r="D576" s="163" t="s">
        <v>152</v>
      </c>
      <c r="E576" s="164" t="s">
        <v>5</v>
      </c>
      <c r="F576" s="165" t="s">
        <v>743</v>
      </c>
      <c r="H576" s="166" t="s">
        <v>5</v>
      </c>
      <c r="L576" s="162"/>
      <c r="M576" s="167"/>
      <c r="N576" s="168"/>
      <c r="O576" s="168"/>
      <c r="P576" s="168"/>
      <c r="Q576" s="168"/>
      <c r="R576" s="168"/>
      <c r="S576" s="168"/>
      <c r="T576" s="169"/>
      <c r="AT576" s="166" t="s">
        <v>152</v>
      </c>
      <c r="AU576" s="166" t="s">
        <v>84</v>
      </c>
      <c r="AV576" s="11" t="s">
        <v>24</v>
      </c>
      <c r="AW576" s="11" t="s">
        <v>39</v>
      </c>
      <c r="AX576" s="11" t="s">
        <v>75</v>
      </c>
      <c r="AY576" s="166" t="s">
        <v>143</v>
      </c>
    </row>
    <row r="577" spans="2:65" s="12" customFormat="1" ht="13.5">
      <c r="B577" s="170"/>
      <c r="D577" s="185" t="s">
        <v>152</v>
      </c>
      <c r="E577" s="193" t="s">
        <v>5</v>
      </c>
      <c r="F577" s="194" t="s">
        <v>744</v>
      </c>
      <c r="H577" s="195">
        <v>9</v>
      </c>
      <c r="L577" s="170"/>
      <c r="M577" s="174"/>
      <c r="N577" s="175"/>
      <c r="O577" s="175"/>
      <c r="P577" s="175"/>
      <c r="Q577" s="175"/>
      <c r="R577" s="175"/>
      <c r="S577" s="175"/>
      <c r="T577" s="176"/>
      <c r="AT577" s="171" t="s">
        <v>152</v>
      </c>
      <c r="AU577" s="171" t="s">
        <v>84</v>
      </c>
      <c r="AV577" s="12" t="s">
        <v>84</v>
      </c>
      <c r="AW577" s="12" t="s">
        <v>39</v>
      </c>
      <c r="AX577" s="12" t="s">
        <v>24</v>
      </c>
      <c r="AY577" s="171" t="s">
        <v>143</v>
      </c>
    </row>
    <row r="578" spans="2:65" s="1" customFormat="1" ht="22.5" customHeight="1">
      <c r="B578" s="150"/>
      <c r="C578" s="196" t="s">
        <v>745</v>
      </c>
      <c r="D578" s="196" t="s">
        <v>207</v>
      </c>
      <c r="E578" s="197" t="s">
        <v>746</v>
      </c>
      <c r="F578" s="198" t="s">
        <v>747</v>
      </c>
      <c r="G578" s="199" t="s">
        <v>298</v>
      </c>
      <c r="H578" s="200">
        <v>1</v>
      </c>
      <c r="I578" s="201">
        <v>777</v>
      </c>
      <c r="J578" s="201">
        <f>ROUND(I578*H578,2)</f>
        <v>777</v>
      </c>
      <c r="K578" s="198" t="s">
        <v>149</v>
      </c>
      <c r="L578" s="202"/>
      <c r="M578" s="203" t="s">
        <v>5</v>
      </c>
      <c r="N578" s="204" t="s">
        <v>46</v>
      </c>
      <c r="O578" s="159">
        <v>0</v>
      </c>
      <c r="P578" s="159">
        <f>O578*H578</f>
        <v>0</v>
      </c>
      <c r="Q578" s="159">
        <v>1.1900000000000001E-2</v>
      </c>
      <c r="R578" s="159">
        <f>Q578*H578</f>
        <v>1.1900000000000001E-2</v>
      </c>
      <c r="S578" s="159">
        <v>0</v>
      </c>
      <c r="T578" s="160">
        <f>S578*H578</f>
        <v>0</v>
      </c>
      <c r="AR578" s="24" t="s">
        <v>210</v>
      </c>
      <c r="AT578" s="24" t="s">
        <v>207</v>
      </c>
      <c r="AU578" s="24" t="s">
        <v>84</v>
      </c>
      <c r="AY578" s="24" t="s">
        <v>143</v>
      </c>
      <c r="BE578" s="161">
        <f>IF(N578="základní",J578,0)</f>
        <v>777</v>
      </c>
      <c r="BF578" s="161">
        <f>IF(N578="snížená",J578,0)</f>
        <v>0</v>
      </c>
      <c r="BG578" s="161">
        <f>IF(N578="zákl. přenesená",J578,0)</f>
        <v>0</v>
      </c>
      <c r="BH578" s="161">
        <f>IF(N578="sníž. přenesená",J578,0)</f>
        <v>0</v>
      </c>
      <c r="BI578" s="161">
        <f>IF(N578="nulová",J578,0)</f>
        <v>0</v>
      </c>
      <c r="BJ578" s="24" t="s">
        <v>24</v>
      </c>
      <c r="BK578" s="161">
        <f>ROUND(I578*H578,2)</f>
        <v>777</v>
      </c>
      <c r="BL578" s="24" t="s">
        <v>150</v>
      </c>
      <c r="BM578" s="24" t="s">
        <v>748</v>
      </c>
    </row>
    <row r="579" spans="2:65" s="11" customFormat="1" ht="13.5">
      <c r="B579" s="162"/>
      <c r="D579" s="163" t="s">
        <v>152</v>
      </c>
      <c r="E579" s="164" t="s">
        <v>5</v>
      </c>
      <c r="F579" s="165" t="s">
        <v>749</v>
      </c>
      <c r="H579" s="166" t="s">
        <v>5</v>
      </c>
      <c r="L579" s="162"/>
      <c r="M579" s="167"/>
      <c r="N579" s="168"/>
      <c r="O579" s="168"/>
      <c r="P579" s="168"/>
      <c r="Q579" s="168"/>
      <c r="R579" s="168"/>
      <c r="S579" s="168"/>
      <c r="T579" s="169"/>
      <c r="AT579" s="166" t="s">
        <v>152</v>
      </c>
      <c r="AU579" s="166" t="s">
        <v>84</v>
      </c>
      <c r="AV579" s="11" t="s">
        <v>24</v>
      </c>
      <c r="AW579" s="11" t="s">
        <v>39</v>
      </c>
      <c r="AX579" s="11" t="s">
        <v>75</v>
      </c>
      <c r="AY579" s="166" t="s">
        <v>143</v>
      </c>
    </row>
    <row r="580" spans="2:65" s="12" customFormat="1" ht="13.5">
      <c r="B580" s="170"/>
      <c r="D580" s="185" t="s">
        <v>152</v>
      </c>
      <c r="E580" s="193" t="s">
        <v>5</v>
      </c>
      <c r="F580" s="194" t="s">
        <v>382</v>
      </c>
      <c r="H580" s="195">
        <v>1</v>
      </c>
      <c r="L580" s="170"/>
      <c r="M580" s="174"/>
      <c r="N580" s="175"/>
      <c r="O580" s="175"/>
      <c r="P580" s="175"/>
      <c r="Q580" s="175"/>
      <c r="R580" s="175"/>
      <c r="S580" s="175"/>
      <c r="T580" s="176"/>
      <c r="AT580" s="171" t="s">
        <v>152</v>
      </c>
      <c r="AU580" s="171" t="s">
        <v>84</v>
      </c>
      <c r="AV580" s="12" t="s">
        <v>84</v>
      </c>
      <c r="AW580" s="12" t="s">
        <v>39</v>
      </c>
      <c r="AX580" s="12" t="s">
        <v>24</v>
      </c>
      <c r="AY580" s="171" t="s">
        <v>143</v>
      </c>
    </row>
    <row r="581" spans="2:65" s="1" customFormat="1" ht="22.5" customHeight="1">
      <c r="B581" s="150"/>
      <c r="C581" s="196" t="s">
        <v>750</v>
      </c>
      <c r="D581" s="196" t="s">
        <v>207</v>
      </c>
      <c r="E581" s="197" t="s">
        <v>751</v>
      </c>
      <c r="F581" s="198" t="s">
        <v>752</v>
      </c>
      <c r="G581" s="199" t="s">
        <v>298</v>
      </c>
      <c r="H581" s="200">
        <v>1</v>
      </c>
      <c r="I581" s="201">
        <v>666</v>
      </c>
      <c r="J581" s="201">
        <f>ROUND(I581*H581,2)</f>
        <v>666</v>
      </c>
      <c r="K581" s="198" t="s">
        <v>149</v>
      </c>
      <c r="L581" s="202"/>
      <c r="M581" s="203" t="s">
        <v>5</v>
      </c>
      <c r="N581" s="204" t="s">
        <v>46</v>
      </c>
      <c r="O581" s="159">
        <v>0</v>
      </c>
      <c r="P581" s="159">
        <f>O581*H581</f>
        <v>0</v>
      </c>
      <c r="Q581" s="159">
        <v>1.12E-2</v>
      </c>
      <c r="R581" s="159">
        <f>Q581*H581</f>
        <v>1.12E-2</v>
      </c>
      <c r="S581" s="159">
        <v>0</v>
      </c>
      <c r="T581" s="160">
        <f>S581*H581</f>
        <v>0</v>
      </c>
      <c r="AR581" s="24" t="s">
        <v>210</v>
      </c>
      <c r="AT581" s="24" t="s">
        <v>207</v>
      </c>
      <c r="AU581" s="24" t="s">
        <v>84</v>
      </c>
      <c r="AY581" s="24" t="s">
        <v>143</v>
      </c>
      <c r="BE581" s="161">
        <f>IF(N581="základní",J581,0)</f>
        <v>666</v>
      </c>
      <c r="BF581" s="161">
        <f>IF(N581="snížená",J581,0)</f>
        <v>0</v>
      </c>
      <c r="BG581" s="161">
        <f>IF(N581="zákl. přenesená",J581,0)</f>
        <v>0</v>
      </c>
      <c r="BH581" s="161">
        <f>IF(N581="sníž. přenesená",J581,0)</f>
        <v>0</v>
      </c>
      <c r="BI581" s="161">
        <f>IF(N581="nulová",J581,0)</f>
        <v>0</v>
      </c>
      <c r="BJ581" s="24" t="s">
        <v>24</v>
      </c>
      <c r="BK581" s="161">
        <f>ROUND(I581*H581,2)</f>
        <v>666</v>
      </c>
      <c r="BL581" s="24" t="s">
        <v>150</v>
      </c>
      <c r="BM581" s="24" t="s">
        <v>753</v>
      </c>
    </row>
    <row r="582" spans="2:65" s="11" customFormat="1" ht="13.5">
      <c r="B582" s="162"/>
      <c r="D582" s="163" t="s">
        <v>152</v>
      </c>
      <c r="E582" s="164" t="s">
        <v>5</v>
      </c>
      <c r="F582" s="165" t="s">
        <v>754</v>
      </c>
      <c r="H582" s="166" t="s">
        <v>5</v>
      </c>
      <c r="L582" s="162"/>
      <c r="M582" s="167"/>
      <c r="N582" s="168"/>
      <c r="O582" s="168"/>
      <c r="P582" s="168"/>
      <c r="Q582" s="168"/>
      <c r="R582" s="168"/>
      <c r="S582" s="168"/>
      <c r="T582" s="169"/>
      <c r="AT582" s="166" t="s">
        <v>152</v>
      </c>
      <c r="AU582" s="166" t="s">
        <v>84</v>
      </c>
      <c r="AV582" s="11" t="s">
        <v>24</v>
      </c>
      <c r="AW582" s="11" t="s">
        <v>39</v>
      </c>
      <c r="AX582" s="11" t="s">
        <v>75</v>
      </c>
      <c r="AY582" s="166" t="s">
        <v>143</v>
      </c>
    </row>
    <row r="583" spans="2:65" s="12" customFormat="1" ht="13.5">
      <c r="B583" s="170"/>
      <c r="D583" s="185" t="s">
        <v>152</v>
      </c>
      <c r="E583" s="193" t="s">
        <v>5</v>
      </c>
      <c r="F583" s="194" t="s">
        <v>24</v>
      </c>
      <c r="H583" s="195">
        <v>1</v>
      </c>
      <c r="L583" s="170"/>
      <c r="M583" s="174"/>
      <c r="N583" s="175"/>
      <c r="O583" s="175"/>
      <c r="P583" s="175"/>
      <c r="Q583" s="175"/>
      <c r="R583" s="175"/>
      <c r="S583" s="175"/>
      <c r="T583" s="176"/>
      <c r="AT583" s="171" t="s">
        <v>152</v>
      </c>
      <c r="AU583" s="171" t="s">
        <v>84</v>
      </c>
      <c r="AV583" s="12" t="s">
        <v>84</v>
      </c>
      <c r="AW583" s="12" t="s">
        <v>39</v>
      </c>
      <c r="AX583" s="12" t="s">
        <v>24</v>
      </c>
      <c r="AY583" s="171" t="s">
        <v>143</v>
      </c>
    </row>
    <row r="584" spans="2:65" s="1" customFormat="1" ht="22.5" customHeight="1">
      <c r="B584" s="150"/>
      <c r="C584" s="196" t="s">
        <v>755</v>
      </c>
      <c r="D584" s="196" t="s">
        <v>207</v>
      </c>
      <c r="E584" s="197" t="s">
        <v>756</v>
      </c>
      <c r="F584" s="198" t="s">
        <v>757</v>
      </c>
      <c r="G584" s="199" t="s">
        <v>298</v>
      </c>
      <c r="H584" s="200">
        <v>3</v>
      </c>
      <c r="I584" s="201">
        <v>792</v>
      </c>
      <c r="J584" s="201">
        <f>ROUND(I584*H584,2)</f>
        <v>2376</v>
      </c>
      <c r="K584" s="198" t="s">
        <v>149</v>
      </c>
      <c r="L584" s="202"/>
      <c r="M584" s="203" t="s">
        <v>5</v>
      </c>
      <c r="N584" s="204" t="s">
        <v>46</v>
      </c>
      <c r="O584" s="159">
        <v>0</v>
      </c>
      <c r="P584" s="159">
        <f>O584*H584</f>
        <v>0</v>
      </c>
      <c r="Q584" s="159">
        <v>1.21E-2</v>
      </c>
      <c r="R584" s="159">
        <f>Q584*H584</f>
        <v>3.6299999999999999E-2</v>
      </c>
      <c r="S584" s="159">
        <v>0</v>
      </c>
      <c r="T584" s="160">
        <f>S584*H584</f>
        <v>0</v>
      </c>
      <c r="AR584" s="24" t="s">
        <v>210</v>
      </c>
      <c r="AT584" s="24" t="s">
        <v>207</v>
      </c>
      <c r="AU584" s="24" t="s">
        <v>84</v>
      </c>
      <c r="AY584" s="24" t="s">
        <v>143</v>
      </c>
      <c r="BE584" s="161">
        <f>IF(N584="základní",J584,0)</f>
        <v>2376</v>
      </c>
      <c r="BF584" s="161">
        <f>IF(N584="snížená",J584,0)</f>
        <v>0</v>
      </c>
      <c r="BG584" s="161">
        <f>IF(N584="zákl. přenesená",J584,0)</f>
        <v>0</v>
      </c>
      <c r="BH584" s="161">
        <f>IF(N584="sníž. přenesená",J584,0)</f>
        <v>0</v>
      </c>
      <c r="BI584" s="161">
        <f>IF(N584="nulová",J584,0)</f>
        <v>0</v>
      </c>
      <c r="BJ584" s="24" t="s">
        <v>24</v>
      </c>
      <c r="BK584" s="161">
        <f>ROUND(I584*H584,2)</f>
        <v>2376</v>
      </c>
      <c r="BL584" s="24" t="s">
        <v>150</v>
      </c>
      <c r="BM584" s="24" t="s">
        <v>758</v>
      </c>
    </row>
    <row r="585" spans="2:65" s="11" customFormat="1" ht="13.5">
      <c r="B585" s="162"/>
      <c r="D585" s="163" t="s">
        <v>152</v>
      </c>
      <c r="E585" s="164" t="s">
        <v>5</v>
      </c>
      <c r="F585" s="165" t="s">
        <v>759</v>
      </c>
      <c r="H585" s="166" t="s">
        <v>5</v>
      </c>
      <c r="L585" s="162"/>
      <c r="M585" s="167"/>
      <c r="N585" s="168"/>
      <c r="O585" s="168"/>
      <c r="P585" s="168"/>
      <c r="Q585" s="168"/>
      <c r="R585" s="168"/>
      <c r="S585" s="168"/>
      <c r="T585" s="169"/>
      <c r="AT585" s="166" t="s">
        <v>152</v>
      </c>
      <c r="AU585" s="166" t="s">
        <v>84</v>
      </c>
      <c r="AV585" s="11" t="s">
        <v>24</v>
      </c>
      <c r="AW585" s="11" t="s">
        <v>39</v>
      </c>
      <c r="AX585" s="11" t="s">
        <v>75</v>
      </c>
      <c r="AY585" s="166" t="s">
        <v>143</v>
      </c>
    </row>
    <row r="586" spans="2:65" s="11" customFormat="1" ht="13.5">
      <c r="B586" s="162"/>
      <c r="D586" s="163" t="s">
        <v>152</v>
      </c>
      <c r="E586" s="164" t="s">
        <v>5</v>
      </c>
      <c r="F586" s="165" t="s">
        <v>760</v>
      </c>
      <c r="H586" s="166" t="s">
        <v>5</v>
      </c>
      <c r="L586" s="162"/>
      <c r="M586" s="167"/>
      <c r="N586" s="168"/>
      <c r="O586" s="168"/>
      <c r="P586" s="168"/>
      <c r="Q586" s="168"/>
      <c r="R586" s="168"/>
      <c r="S586" s="168"/>
      <c r="T586" s="169"/>
      <c r="AT586" s="166" t="s">
        <v>152</v>
      </c>
      <c r="AU586" s="166" t="s">
        <v>84</v>
      </c>
      <c r="AV586" s="11" t="s">
        <v>24</v>
      </c>
      <c r="AW586" s="11" t="s">
        <v>39</v>
      </c>
      <c r="AX586" s="11" t="s">
        <v>75</v>
      </c>
      <c r="AY586" s="166" t="s">
        <v>143</v>
      </c>
    </row>
    <row r="587" spans="2:65" s="12" customFormat="1" ht="13.5">
      <c r="B587" s="170"/>
      <c r="D587" s="163" t="s">
        <v>152</v>
      </c>
      <c r="E587" s="171" t="s">
        <v>5</v>
      </c>
      <c r="F587" s="172" t="s">
        <v>382</v>
      </c>
      <c r="H587" s="173">
        <v>1</v>
      </c>
      <c r="L587" s="170"/>
      <c r="M587" s="174"/>
      <c r="N587" s="175"/>
      <c r="O587" s="175"/>
      <c r="P587" s="175"/>
      <c r="Q587" s="175"/>
      <c r="R587" s="175"/>
      <c r="S587" s="175"/>
      <c r="T587" s="176"/>
      <c r="AT587" s="171" t="s">
        <v>152</v>
      </c>
      <c r="AU587" s="171" t="s">
        <v>84</v>
      </c>
      <c r="AV587" s="12" t="s">
        <v>84</v>
      </c>
      <c r="AW587" s="12" t="s">
        <v>39</v>
      </c>
      <c r="AX587" s="12" t="s">
        <v>75</v>
      </c>
      <c r="AY587" s="171" t="s">
        <v>143</v>
      </c>
    </row>
    <row r="588" spans="2:65" s="11" customFormat="1" ht="13.5">
      <c r="B588" s="162"/>
      <c r="D588" s="163" t="s">
        <v>152</v>
      </c>
      <c r="E588" s="164" t="s">
        <v>5</v>
      </c>
      <c r="F588" s="165" t="s">
        <v>761</v>
      </c>
      <c r="H588" s="166" t="s">
        <v>5</v>
      </c>
      <c r="L588" s="162"/>
      <c r="M588" s="167"/>
      <c r="N588" s="168"/>
      <c r="O588" s="168"/>
      <c r="P588" s="168"/>
      <c r="Q588" s="168"/>
      <c r="R588" s="168"/>
      <c r="S588" s="168"/>
      <c r="T588" s="169"/>
      <c r="AT588" s="166" t="s">
        <v>152</v>
      </c>
      <c r="AU588" s="166" t="s">
        <v>84</v>
      </c>
      <c r="AV588" s="11" t="s">
        <v>24</v>
      </c>
      <c r="AW588" s="11" t="s">
        <v>39</v>
      </c>
      <c r="AX588" s="11" t="s">
        <v>75</v>
      </c>
      <c r="AY588" s="166" t="s">
        <v>143</v>
      </c>
    </row>
    <row r="589" spans="2:65" s="12" customFormat="1" ht="13.5">
      <c r="B589" s="170"/>
      <c r="D589" s="163" t="s">
        <v>152</v>
      </c>
      <c r="E589" s="171" t="s">
        <v>5</v>
      </c>
      <c r="F589" s="172" t="s">
        <v>305</v>
      </c>
      <c r="H589" s="173">
        <v>2</v>
      </c>
      <c r="L589" s="170"/>
      <c r="M589" s="174"/>
      <c r="N589" s="175"/>
      <c r="O589" s="175"/>
      <c r="P589" s="175"/>
      <c r="Q589" s="175"/>
      <c r="R589" s="175"/>
      <c r="S589" s="175"/>
      <c r="T589" s="176"/>
      <c r="AT589" s="171" t="s">
        <v>152</v>
      </c>
      <c r="AU589" s="171" t="s">
        <v>84</v>
      </c>
      <c r="AV589" s="12" t="s">
        <v>84</v>
      </c>
      <c r="AW589" s="12" t="s">
        <v>39</v>
      </c>
      <c r="AX589" s="12" t="s">
        <v>75</v>
      </c>
      <c r="AY589" s="171" t="s">
        <v>143</v>
      </c>
    </row>
    <row r="590" spans="2:65" s="14" customFormat="1" ht="13.5">
      <c r="B590" s="184"/>
      <c r="D590" s="185" t="s">
        <v>152</v>
      </c>
      <c r="E590" s="186" t="s">
        <v>5</v>
      </c>
      <c r="F590" s="187" t="s">
        <v>165</v>
      </c>
      <c r="H590" s="188">
        <v>3</v>
      </c>
      <c r="L590" s="184"/>
      <c r="M590" s="189"/>
      <c r="N590" s="190"/>
      <c r="O590" s="190"/>
      <c r="P590" s="190"/>
      <c r="Q590" s="190"/>
      <c r="R590" s="190"/>
      <c r="S590" s="190"/>
      <c r="T590" s="191"/>
      <c r="AT590" s="192" t="s">
        <v>152</v>
      </c>
      <c r="AU590" s="192" t="s">
        <v>84</v>
      </c>
      <c r="AV590" s="14" t="s">
        <v>150</v>
      </c>
      <c r="AW590" s="14" t="s">
        <v>39</v>
      </c>
      <c r="AX590" s="14" t="s">
        <v>24</v>
      </c>
      <c r="AY590" s="192" t="s">
        <v>143</v>
      </c>
    </row>
    <row r="591" spans="2:65" s="1" customFormat="1" ht="22.5" customHeight="1">
      <c r="B591" s="150"/>
      <c r="C591" s="196" t="s">
        <v>762</v>
      </c>
      <c r="D591" s="196" t="s">
        <v>207</v>
      </c>
      <c r="E591" s="197" t="s">
        <v>763</v>
      </c>
      <c r="F591" s="198" t="s">
        <v>764</v>
      </c>
      <c r="G591" s="199" t="s">
        <v>298</v>
      </c>
      <c r="H591" s="200">
        <v>1</v>
      </c>
      <c r="I591" s="201">
        <v>813</v>
      </c>
      <c r="J591" s="201">
        <f>ROUND(I591*H591,2)</f>
        <v>813</v>
      </c>
      <c r="K591" s="198" t="s">
        <v>149</v>
      </c>
      <c r="L591" s="202"/>
      <c r="M591" s="203" t="s">
        <v>5</v>
      </c>
      <c r="N591" s="204" t="s">
        <v>46</v>
      </c>
      <c r="O591" s="159">
        <v>0</v>
      </c>
      <c r="P591" s="159">
        <f>O591*H591</f>
        <v>0</v>
      </c>
      <c r="Q591" s="159">
        <v>1.37E-2</v>
      </c>
      <c r="R591" s="159">
        <f>Q591*H591</f>
        <v>1.37E-2</v>
      </c>
      <c r="S591" s="159">
        <v>0</v>
      </c>
      <c r="T591" s="160">
        <f>S591*H591</f>
        <v>0</v>
      </c>
      <c r="AR591" s="24" t="s">
        <v>210</v>
      </c>
      <c r="AT591" s="24" t="s">
        <v>207</v>
      </c>
      <c r="AU591" s="24" t="s">
        <v>84</v>
      </c>
      <c r="AY591" s="24" t="s">
        <v>143</v>
      </c>
      <c r="BE591" s="161">
        <f>IF(N591="základní",J591,0)</f>
        <v>813</v>
      </c>
      <c r="BF591" s="161">
        <f>IF(N591="snížená",J591,0)</f>
        <v>0</v>
      </c>
      <c r="BG591" s="161">
        <f>IF(N591="zákl. přenesená",J591,0)</f>
        <v>0</v>
      </c>
      <c r="BH591" s="161">
        <f>IF(N591="sníž. přenesená",J591,0)</f>
        <v>0</v>
      </c>
      <c r="BI591" s="161">
        <f>IF(N591="nulová",J591,0)</f>
        <v>0</v>
      </c>
      <c r="BJ591" s="24" t="s">
        <v>24</v>
      </c>
      <c r="BK591" s="161">
        <f>ROUND(I591*H591,2)</f>
        <v>813</v>
      </c>
      <c r="BL591" s="24" t="s">
        <v>150</v>
      </c>
      <c r="BM591" s="24" t="s">
        <v>765</v>
      </c>
    </row>
    <row r="592" spans="2:65" s="11" customFormat="1" ht="13.5">
      <c r="B592" s="162"/>
      <c r="D592" s="163" t="s">
        <v>152</v>
      </c>
      <c r="E592" s="164" t="s">
        <v>5</v>
      </c>
      <c r="F592" s="165" t="s">
        <v>766</v>
      </c>
      <c r="H592" s="166" t="s">
        <v>5</v>
      </c>
      <c r="L592" s="162"/>
      <c r="M592" s="167"/>
      <c r="N592" s="168"/>
      <c r="O592" s="168"/>
      <c r="P592" s="168"/>
      <c r="Q592" s="168"/>
      <c r="R592" s="168"/>
      <c r="S592" s="168"/>
      <c r="T592" s="169"/>
      <c r="AT592" s="166" t="s">
        <v>152</v>
      </c>
      <c r="AU592" s="166" t="s">
        <v>84</v>
      </c>
      <c r="AV592" s="11" t="s">
        <v>24</v>
      </c>
      <c r="AW592" s="11" t="s">
        <v>39</v>
      </c>
      <c r="AX592" s="11" t="s">
        <v>75</v>
      </c>
      <c r="AY592" s="166" t="s">
        <v>143</v>
      </c>
    </row>
    <row r="593" spans="2:65" s="12" customFormat="1" ht="13.5">
      <c r="B593" s="170"/>
      <c r="D593" s="185" t="s">
        <v>152</v>
      </c>
      <c r="E593" s="193" t="s">
        <v>5</v>
      </c>
      <c r="F593" s="194" t="s">
        <v>24</v>
      </c>
      <c r="H593" s="195">
        <v>1</v>
      </c>
      <c r="L593" s="170"/>
      <c r="M593" s="174"/>
      <c r="N593" s="175"/>
      <c r="O593" s="175"/>
      <c r="P593" s="175"/>
      <c r="Q593" s="175"/>
      <c r="R593" s="175"/>
      <c r="S593" s="175"/>
      <c r="T593" s="176"/>
      <c r="AT593" s="171" t="s">
        <v>152</v>
      </c>
      <c r="AU593" s="171" t="s">
        <v>84</v>
      </c>
      <c r="AV593" s="12" t="s">
        <v>84</v>
      </c>
      <c r="AW593" s="12" t="s">
        <v>39</v>
      </c>
      <c r="AX593" s="12" t="s">
        <v>24</v>
      </c>
      <c r="AY593" s="171" t="s">
        <v>143</v>
      </c>
    </row>
    <row r="594" spans="2:65" s="1" customFormat="1" ht="22.5" customHeight="1">
      <c r="B594" s="150"/>
      <c r="C594" s="196" t="s">
        <v>767</v>
      </c>
      <c r="D594" s="196" t="s">
        <v>207</v>
      </c>
      <c r="E594" s="197" t="s">
        <v>768</v>
      </c>
      <c r="F594" s="198" t="s">
        <v>769</v>
      </c>
      <c r="G594" s="199" t="s">
        <v>298</v>
      </c>
      <c r="H594" s="200">
        <v>2</v>
      </c>
      <c r="I594" s="201">
        <v>821</v>
      </c>
      <c r="J594" s="201">
        <f>ROUND(I594*H594,2)</f>
        <v>1642</v>
      </c>
      <c r="K594" s="198" t="s">
        <v>149</v>
      </c>
      <c r="L594" s="202"/>
      <c r="M594" s="203" t="s">
        <v>5</v>
      </c>
      <c r="N594" s="204" t="s">
        <v>46</v>
      </c>
      <c r="O594" s="159">
        <v>0</v>
      </c>
      <c r="P594" s="159">
        <f>O594*H594</f>
        <v>0</v>
      </c>
      <c r="Q594" s="159">
        <v>1.38E-2</v>
      </c>
      <c r="R594" s="159">
        <f>Q594*H594</f>
        <v>2.76E-2</v>
      </c>
      <c r="S594" s="159">
        <v>0</v>
      </c>
      <c r="T594" s="160">
        <f>S594*H594</f>
        <v>0</v>
      </c>
      <c r="AR594" s="24" t="s">
        <v>210</v>
      </c>
      <c r="AT594" s="24" t="s">
        <v>207</v>
      </c>
      <c r="AU594" s="24" t="s">
        <v>84</v>
      </c>
      <c r="AY594" s="24" t="s">
        <v>143</v>
      </c>
      <c r="BE594" s="161">
        <f>IF(N594="základní",J594,0)</f>
        <v>1642</v>
      </c>
      <c r="BF594" s="161">
        <f>IF(N594="snížená",J594,0)</f>
        <v>0</v>
      </c>
      <c r="BG594" s="161">
        <f>IF(N594="zákl. přenesená",J594,0)</f>
        <v>0</v>
      </c>
      <c r="BH594" s="161">
        <f>IF(N594="sníž. přenesená",J594,0)</f>
        <v>0</v>
      </c>
      <c r="BI594" s="161">
        <f>IF(N594="nulová",J594,0)</f>
        <v>0</v>
      </c>
      <c r="BJ594" s="24" t="s">
        <v>24</v>
      </c>
      <c r="BK594" s="161">
        <f>ROUND(I594*H594,2)</f>
        <v>1642</v>
      </c>
      <c r="BL594" s="24" t="s">
        <v>150</v>
      </c>
      <c r="BM594" s="24" t="s">
        <v>770</v>
      </c>
    </row>
    <row r="595" spans="2:65" s="11" customFormat="1" ht="13.5">
      <c r="B595" s="162"/>
      <c r="D595" s="163" t="s">
        <v>152</v>
      </c>
      <c r="E595" s="164" t="s">
        <v>5</v>
      </c>
      <c r="F595" s="165" t="s">
        <v>771</v>
      </c>
      <c r="H595" s="166" t="s">
        <v>5</v>
      </c>
      <c r="L595" s="162"/>
      <c r="M595" s="167"/>
      <c r="N595" s="168"/>
      <c r="O595" s="168"/>
      <c r="P595" s="168"/>
      <c r="Q595" s="168"/>
      <c r="R595" s="168"/>
      <c r="S595" s="168"/>
      <c r="T595" s="169"/>
      <c r="AT595" s="166" t="s">
        <v>152</v>
      </c>
      <c r="AU595" s="166" t="s">
        <v>84</v>
      </c>
      <c r="AV595" s="11" t="s">
        <v>24</v>
      </c>
      <c r="AW595" s="11" t="s">
        <v>39</v>
      </c>
      <c r="AX595" s="11" t="s">
        <v>75</v>
      </c>
      <c r="AY595" s="166" t="s">
        <v>143</v>
      </c>
    </row>
    <row r="596" spans="2:65" s="11" customFormat="1" ht="13.5">
      <c r="B596" s="162"/>
      <c r="D596" s="163" t="s">
        <v>152</v>
      </c>
      <c r="E596" s="164" t="s">
        <v>5</v>
      </c>
      <c r="F596" s="165" t="s">
        <v>760</v>
      </c>
      <c r="H596" s="166" t="s">
        <v>5</v>
      </c>
      <c r="L596" s="162"/>
      <c r="M596" s="167"/>
      <c r="N596" s="168"/>
      <c r="O596" s="168"/>
      <c r="P596" s="168"/>
      <c r="Q596" s="168"/>
      <c r="R596" s="168"/>
      <c r="S596" s="168"/>
      <c r="T596" s="169"/>
      <c r="AT596" s="166" t="s">
        <v>152</v>
      </c>
      <c r="AU596" s="166" t="s">
        <v>84</v>
      </c>
      <c r="AV596" s="11" t="s">
        <v>24</v>
      </c>
      <c r="AW596" s="11" t="s">
        <v>39</v>
      </c>
      <c r="AX596" s="11" t="s">
        <v>75</v>
      </c>
      <c r="AY596" s="166" t="s">
        <v>143</v>
      </c>
    </row>
    <row r="597" spans="2:65" s="12" customFormat="1" ht="13.5">
      <c r="B597" s="170"/>
      <c r="D597" s="163" t="s">
        <v>152</v>
      </c>
      <c r="E597" s="171" t="s">
        <v>5</v>
      </c>
      <c r="F597" s="172" t="s">
        <v>382</v>
      </c>
      <c r="H597" s="173">
        <v>1</v>
      </c>
      <c r="L597" s="170"/>
      <c r="M597" s="174"/>
      <c r="N597" s="175"/>
      <c r="O597" s="175"/>
      <c r="P597" s="175"/>
      <c r="Q597" s="175"/>
      <c r="R597" s="175"/>
      <c r="S597" s="175"/>
      <c r="T597" s="176"/>
      <c r="AT597" s="171" t="s">
        <v>152</v>
      </c>
      <c r="AU597" s="171" t="s">
        <v>84</v>
      </c>
      <c r="AV597" s="12" t="s">
        <v>84</v>
      </c>
      <c r="AW597" s="12" t="s">
        <v>39</v>
      </c>
      <c r="AX597" s="12" t="s">
        <v>75</v>
      </c>
      <c r="AY597" s="171" t="s">
        <v>143</v>
      </c>
    </row>
    <row r="598" spans="2:65" s="11" customFormat="1" ht="13.5">
      <c r="B598" s="162"/>
      <c r="D598" s="163" t="s">
        <v>152</v>
      </c>
      <c r="E598" s="164" t="s">
        <v>5</v>
      </c>
      <c r="F598" s="165" t="s">
        <v>761</v>
      </c>
      <c r="H598" s="166" t="s">
        <v>5</v>
      </c>
      <c r="L598" s="162"/>
      <c r="M598" s="167"/>
      <c r="N598" s="168"/>
      <c r="O598" s="168"/>
      <c r="P598" s="168"/>
      <c r="Q598" s="168"/>
      <c r="R598" s="168"/>
      <c r="S598" s="168"/>
      <c r="T598" s="169"/>
      <c r="AT598" s="166" t="s">
        <v>152</v>
      </c>
      <c r="AU598" s="166" t="s">
        <v>84</v>
      </c>
      <c r="AV598" s="11" t="s">
        <v>24</v>
      </c>
      <c r="AW598" s="11" t="s">
        <v>39</v>
      </c>
      <c r="AX598" s="11" t="s">
        <v>75</v>
      </c>
      <c r="AY598" s="166" t="s">
        <v>143</v>
      </c>
    </row>
    <row r="599" spans="2:65" s="12" customFormat="1" ht="13.5">
      <c r="B599" s="170"/>
      <c r="D599" s="163" t="s">
        <v>152</v>
      </c>
      <c r="E599" s="171" t="s">
        <v>5</v>
      </c>
      <c r="F599" s="172" t="s">
        <v>382</v>
      </c>
      <c r="H599" s="173">
        <v>1</v>
      </c>
      <c r="L599" s="170"/>
      <c r="M599" s="174"/>
      <c r="N599" s="175"/>
      <c r="O599" s="175"/>
      <c r="P599" s="175"/>
      <c r="Q599" s="175"/>
      <c r="R599" s="175"/>
      <c r="S599" s="175"/>
      <c r="T599" s="176"/>
      <c r="AT599" s="171" t="s">
        <v>152</v>
      </c>
      <c r="AU599" s="171" t="s">
        <v>84</v>
      </c>
      <c r="AV599" s="12" t="s">
        <v>84</v>
      </c>
      <c r="AW599" s="12" t="s">
        <v>39</v>
      </c>
      <c r="AX599" s="12" t="s">
        <v>75</v>
      </c>
      <c r="AY599" s="171" t="s">
        <v>143</v>
      </c>
    </row>
    <row r="600" spans="2:65" s="14" customFormat="1" ht="13.5">
      <c r="B600" s="184"/>
      <c r="D600" s="185" t="s">
        <v>152</v>
      </c>
      <c r="E600" s="186" t="s">
        <v>5</v>
      </c>
      <c r="F600" s="187" t="s">
        <v>165</v>
      </c>
      <c r="H600" s="188">
        <v>2</v>
      </c>
      <c r="L600" s="184"/>
      <c r="M600" s="189"/>
      <c r="N600" s="190"/>
      <c r="O600" s="190"/>
      <c r="P600" s="190"/>
      <c r="Q600" s="190"/>
      <c r="R600" s="190"/>
      <c r="S600" s="190"/>
      <c r="T600" s="191"/>
      <c r="AT600" s="192" t="s">
        <v>152</v>
      </c>
      <c r="AU600" s="192" t="s">
        <v>84</v>
      </c>
      <c r="AV600" s="14" t="s">
        <v>150</v>
      </c>
      <c r="AW600" s="14" t="s">
        <v>39</v>
      </c>
      <c r="AX600" s="14" t="s">
        <v>24</v>
      </c>
      <c r="AY600" s="192" t="s">
        <v>143</v>
      </c>
    </row>
    <row r="601" spans="2:65" s="1" customFormat="1" ht="22.5" customHeight="1">
      <c r="B601" s="150"/>
      <c r="C601" s="196" t="s">
        <v>772</v>
      </c>
      <c r="D601" s="196" t="s">
        <v>207</v>
      </c>
      <c r="E601" s="197" t="s">
        <v>773</v>
      </c>
      <c r="F601" s="198" t="s">
        <v>774</v>
      </c>
      <c r="G601" s="199" t="s">
        <v>298</v>
      </c>
      <c r="H601" s="200">
        <v>1</v>
      </c>
      <c r="I601" s="201">
        <v>860</v>
      </c>
      <c r="J601" s="201">
        <f>ROUND(I601*H601,2)</f>
        <v>860</v>
      </c>
      <c r="K601" s="198" t="s">
        <v>149</v>
      </c>
      <c r="L601" s="202"/>
      <c r="M601" s="203" t="s">
        <v>5</v>
      </c>
      <c r="N601" s="204" t="s">
        <v>46</v>
      </c>
      <c r="O601" s="159">
        <v>0</v>
      </c>
      <c r="P601" s="159">
        <f>O601*H601</f>
        <v>0</v>
      </c>
      <c r="Q601" s="159">
        <v>1.4500000000000001E-2</v>
      </c>
      <c r="R601" s="159">
        <f>Q601*H601</f>
        <v>1.4500000000000001E-2</v>
      </c>
      <c r="S601" s="159">
        <v>0</v>
      </c>
      <c r="T601" s="160">
        <f>S601*H601</f>
        <v>0</v>
      </c>
      <c r="AR601" s="24" t="s">
        <v>210</v>
      </c>
      <c r="AT601" s="24" t="s">
        <v>207</v>
      </c>
      <c r="AU601" s="24" t="s">
        <v>84</v>
      </c>
      <c r="AY601" s="24" t="s">
        <v>143</v>
      </c>
      <c r="BE601" s="161">
        <f>IF(N601="základní",J601,0)</f>
        <v>860</v>
      </c>
      <c r="BF601" s="161">
        <f>IF(N601="snížená",J601,0)</f>
        <v>0</v>
      </c>
      <c r="BG601" s="161">
        <f>IF(N601="zákl. přenesená",J601,0)</f>
        <v>0</v>
      </c>
      <c r="BH601" s="161">
        <f>IF(N601="sníž. přenesená",J601,0)</f>
        <v>0</v>
      </c>
      <c r="BI601" s="161">
        <f>IF(N601="nulová",J601,0)</f>
        <v>0</v>
      </c>
      <c r="BJ601" s="24" t="s">
        <v>24</v>
      </c>
      <c r="BK601" s="161">
        <f>ROUND(I601*H601,2)</f>
        <v>860</v>
      </c>
      <c r="BL601" s="24" t="s">
        <v>150</v>
      </c>
      <c r="BM601" s="24" t="s">
        <v>775</v>
      </c>
    </row>
    <row r="602" spans="2:65" s="11" customFormat="1" ht="13.5">
      <c r="B602" s="162"/>
      <c r="D602" s="163" t="s">
        <v>152</v>
      </c>
      <c r="E602" s="164" t="s">
        <v>5</v>
      </c>
      <c r="F602" s="165" t="s">
        <v>776</v>
      </c>
      <c r="H602" s="166" t="s">
        <v>5</v>
      </c>
      <c r="L602" s="162"/>
      <c r="M602" s="167"/>
      <c r="N602" s="168"/>
      <c r="O602" s="168"/>
      <c r="P602" s="168"/>
      <c r="Q602" s="168"/>
      <c r="R602" s="168"/>
      <c r="S602" s="168"/>
      <c r="T602" s="169"/>
      <c r="AT602" s="166" t="s">
        <v>152</v>
      </c>
      <c r="AU602" s="166" t="s">
        <v>84</v>
      </c>
      <c r="AV602" s="11" t="s">
        <v>24</v>
      </c>
      <c r="AW602" s="11" t="s">
        <v>39</v>
      </c>
      <c r="AX602" s="11" t="s">
        <v>75</v>
      </c>
      <c r="AY602" s="166" t="s">
        <v>143</v>
      </c>
    </row>
    <row r="603" spans="2:65" s="11" customFormat="1" ht="13.5">
      <c r="B603" s="162"/>
      <c r="D603" s="163" t="s">
        <v>152</v>
      </c>
      <c r="E603" s="164" t="s">
        <v>5</v>
      </c>
      <c r="F603" s="165" t="s">
        <v>760</v>
      </c>
      <c r="H603" s="166" t="s">
        <v>5</v>
      </c>
      <c r="L603" s="162"/>
      <c r="M603" s="167"/>
      <c r="N603" s="168"/>
      <c r="O603" s="168"/>
      <c r="P603" s="168"/>
      <c r="Q603" s="168"/>
      <c r="R603" s="168"/>
      <c r="S603" s="168"/>
      <c r="T603" s="169"/>
      <c r="AT603" s="166" t="s">
        <v>152</v>
      </c>
      <c r="AU603" s="166" t="s">
        <v>84</v>
      </c>
      <c r="AV603" s="11" t="s">
        <v>24</v>
      </c>
      <c r="AW603" s="11" t="s">
        <v>39</v>
      </c>
      <c r="AX603" s="11" t="s">
        <v>75</v>
      </c>
      <c r="AY603" s="166" t="s">
        <v>143</v>
      </c>
    </row>
    <row r="604" spans="2:65" s="12" customFormat="1" ht="13.5">
      <c r="B604" s="170"/>
      <c r="D604" s="163" t="s">
        <v>152</v>
      </c>
      <c r="E604" s="171" t="s">
        <v>5</v>
      </c>
      <c r="F604" s="172" t="s">
        <v>382</v>
      </c>
      <c r="H604" s="173">
        <v>1</v>
      </c>
      <c r="L604" s="170"/>
      <c r="M604" s="174"/>
      <c r="N604" s="175"/>
      <c r="O604" s="175"/>
      <c r="P604" s="175"/>
      <c r="Q604" s="175"/>
      <c r="R604" s="175"/>
      <c r="S604" s="175"/>
      <c r="T604" s="176"/>
      <c r="AT604" s="171" t="s">
        <v>152</v>
      </c>
      <c r="AU604" s="171" t="s">
        <v>84</v>
      </c>
      <c r="AV604" s="12" t="s">
        <v>84</v>
      </c>
      <c r="AW604" s="12" t="s">
        <v>39</v>
      </c>
      <c r="AX604" s="12" t="s">
        <v>24</v>
      </c>
      <c r="AY604" s="171" t="s">
        <v>143</v>
      </c>
    </row>
    <row r="605" spans="2:65" s="10" customFormat="1" ht="29.85" customHeight="1">
      <c r="B605" s="137"/>
      <c r="D605" s="147" t="s">
        <v>74</v>
      </c>
      <c r="E605" s="148" t="s">
        <v>777</v>
      </c>
      <c r="F605" s="148" t="s">
        <v>778</v>
      </c>
      <c r="J605" s="149">
        <f>BK605</f>
        <v>12058.18</v>
      </c>
      <c r="L605" s="137"/>
      <c r="M605" s="141"/>
      <c r="N605" s="142"/>
      <c r="O605" s="142"/>
      <c r="P605" s="143">
        <f>SUM(P606:P625)</f>
        <v>30.051400000000005</v>
      </c>
      <c r="Q605" s="142"/>
      <c r="R605" s="143">
        <f>SUM(R606:R625)</f>
        <v>1.2999999999999999E-2</v>
      </c>
      <c r="S605" s="142"/>
      <c r="T605" s="144">
        <f>SUM(T606:T625)</f>
        <v>0</v>
      </c>
      <c r="AR605" s="138" t="s">
        <v>24</v>
      </c>
      <c r="AT605" s="145" t="s">
        <v>74</v>
      </c>
      <c r="AU605" s="145" t="s">
        <v>24</v>
      </c>
      <c r="AY605" s="138" t="s">
        <v>143</v>
      </c>
      <c r="BK605" s="146">
        <f>SUM(BK606:BK625)</f>
        <v>12058.18</v>
      </c>
    </row>
    <row r="606" spans="2:65" s="1" customFormat="1" ht="31.5" customHeight="1">
      <c r="B606" s="150"/>
      <c r="C606" s="151" t="s">
        <v>779</v>
      </c>
      <c r="D606" s="151" t="s">
        <v>145</v>
      </c>
      <c r="E606" s="152" t="s">
        <v>780</v>
      </c>
      <c r="F606" s="153" t="s">
        <v>781</v>
      </c>
      <c r="G606" s="154" t="s">
        <v>220</v>
      </c>
      <c r="H606" s="155">
        <v>52.8</v>
      </c>
      <c r="I606" s="156">
        <v>49</v>
      </c>
      <c r="J606" s="156">
        <f>ROUND(I606*H606,2)</f>
        <v>2587.1999999999998</v>
      </c>
      <c r="K606" s="153" t="s">
        <v>149</v>
      </c>
      <c r="L606" s="38"/>
      <c r="M606" s="157" t="s">
        <v>5</v>
      </c>
      <c r="N606" s="158" t="s">
        <v>46</v>
      </c>
      <c r="O606" s="159">
        <v>0.154</v>
      </c>
      <c r="P606" s="159">
        <f>O606*H606</f>
        <v>8.1311999999999998</v>
      </c>
      <c r="Q606" s="159">
        <v>0</v>
      </c>
      <c r="R606" s="159">
        <f>Q606*H606</f>
        <v>0</v>
      </c>
      <c r="S606" s="159">
        <v>0</v>
      </c>
      <c r="T606" s="160">
        <f>S606*H606</f>
        <v>0</v>
      </c>
      <c r="AR606" s="24" t="s">
        <v>150</v>
      </c>
      <c r="AT606" s="24" t="s">
        <v>145</v>
      </c>
      <c r="AU606" s="24" t="s">
        <v>84</v>
      </c>
      <c r="AY606" s="24" t="s">
        <v>143</v>
      </c>
      <c r="BE606" s="161">
        <f>IF(N606="základní",J606,0)</f>
        <v>2587.1999999999998</v>
      </c>
      <c r="BF606" s="161">
        <f>IF(N606="snížená",J606,0)</f>
        <v>0</v>
      </c>
      <c r="BG606" s="161">
        <f>IF(N606="zákl. přenesená",J606,0)</f>
        <v>0</v>
      </c>
      <c r="BH606" s="161">
        <f>IF(N606="sníž. přenesená",J606,0)</f>
        <v>0</v>
      </c>
      <c r="BI606" s="161">
        <f>IF(N606="nulová",J606,0)</f>
        <v>0</v>
      </c>
      <c r="BJ606" s="24" t="s">
        <v>24</v>
      </c>
      <c r="BK606" s="161">
        <f>ROUND(I606*H606,2)</f>
        <v>2587.1999999999998</v>
      </c>
      <c r="BL606" s="24" t="s">
        <v>150</v>
      </c>
      <c r="BM606" s="24" t="s">
        <v>782</v>
      </c>
    </row>
    <row r="607" spans="2:65" s="11" customFormat="1" ht="13.5">
      <c r="B607" s="162"/>
      <c r="D607" s="163" t="s">
        <v>152</v>
      </c>
      <c r="E607" s="164" t="s">
        <v>5</v>
      </c>
      <c r="F607" s="165" t="s">
        <v>783</v>
      </c>
      <c r="H607" s="166" t="s">
        <v>5</v>
      </c>
      <c r="L607" s="162"/>
      <c r="M607" s="167"/>
      <c r="N607" s="168"/>
      <c r="O607" s="168"/>
      <c r="P607" s="168"/>
      <c r="Q607" s="168"/>
      <c r="R607" s="168"/>
      <c r="S607" s="168"/>
      <c r="T607" s="169"/>
      <c r="AT607" s="166" t="s">
        <v>152</v>
      </c>
      <c r="AU607" s="166" t="s">
        <v>84</v>
      </c>
      <c r="AV607" s="11" t="s">
        <v>24</v>
      </c>
      <c r="AW607" s="11" t="s">
        <v>39</v>
      </c>
      <c r="AX607" s="11" t="s">
        <v>75</v>
      </c>
      <c r="AY607" s="166" t="s">
        <v>143</v>
      </c>
    </row>
    <row r="608" spans="2:65" s="12" customFormat="1" ht="13.5">
      <c r="B608" s="170"/>
      <c r="D608" s="185" t="s">
        <v>152</v>
      </c>
      <c r="E608" s="193" t="s">
        <v>5</v>
      </c>
      <c r="F608" s="194" t="s">
        <v>784</v>
      </c>
      <c r="H608" s="195">
        <v>52.8</v>
      </c>
      <c r="L608" s="170"/>
      <c r="M608" s="174"/>
      <c r="N608" s="175"/>
      <c r="O608" s="175"/>
      <c r="P608" s="175"/>
      <c r="Q608" s="175"/>
      <c r="R608" s="175"/>
      <c r="S608" s="175"/>
      <c r="T608" s="176"/>
      <c r="AT608" s="171" t="s">
        <v>152</v>
      </c>
      <c r="AU608" s="171" t="s">
        <v>84</v>
      </c>
      <c r="AV608" s="12" t="s">
        <v>84</v>
      </c>
      <c r="AW608" s="12" t="s">
        <v>39</v>
      </c>
      <c r="AX608" s="12" t="s">
        <v>24</v>
      </c>
      <c r="AY608" s="171" t="s">
        <v>143</v>
      </c>
    </row>
    <row r="609" spans="2:65" s="1" customFormat="1" ht="31.5" customHeight="1">
      <c r="B609" s="150"/>
      <c r="C609" s="151" t="s">
        <v>785</v>
      </c>
      <c r="D609" s="151" t="s">
        <v>145</v>
      </c>
      <c r="E609" s="152" t="s">
        <v>786</v>
      </c>
      <c r="F609" s="153" t="s">
        <v>787</v>
      </c>
      <c r="G609" s="154" t="s">
        <v>220</v>
      </c>
      <c r="H609" s="155">
        <v>1320</v>
      </c>
      <c r="I609" s="156">
        <v>1</v>
      </c>
      <c r="J609" s="156">
        <f>ROUND(I609*H609,2)</f>
        <v>1320</v>
      </c>
      <c r="K609" s="153" t="s">
        <v>149</v>
      </c>
      <c r="L609" s="38"/>
      <c r="M609" s="157" t="s">
        <v>5</v>
      </c>
      <c r="N609" s="158" t="s">
        <v>46</v>
      </c>
      <c r="O609" s="159">
        <v>0</v>
      </c>
      <c r="P609" s="159">
        <f>O609*H609</f>
        <v>0</v>
      </c>
      <c r="Q609" s="159">
        <v>0</v>
      </c>
      <c r="R609" s="159">
        <f>Q609*H609</f>
        <v>0</v>
      </c>
      <c r="S609" s="159">
        <v>0</v>
      </c>
      <c r="T609" s="160">
        <f>S609*H609</f>
        <v>0</v>
      </c>
      <c r="AR609" s="24" t="s">
        <v>150</v>
      </c>
      <c r="AT609" s="24" t="s">
        <v>145</v>
      </c>
      <c r="AU609" s="24" t="s">
        <v>84</v>
      </c>
      <c r="AY609" s="24" t="s">
        <v>143</v>
      </c>
      <c r="BE609" s="161">
        <f>IF(N609="základní",J609,0)</f>
        <v>1320</v>
      </c>
      <c r="BF609" s="161">
        <f>IF(N609="snížená",J609,0)</f>
        <v>0</v>
      </c>
      <c r="BG609" s="161">
        <f>IF(N609="zákl. přenesená",J609,0)</f>
        <v>0</v>
      </c>
      <c r="BH609" s="161">
        <f>IF(N609="sníž. přenesená",J609,0)</f>
        <v>0</v>
      </c>
      <c r="BI609" s="161">
        <f>IF(N609="nulová",J609,0)</f>
        <v>0</v>
      </c>
      <c r="BJ609" s="24" t="s">
        <v>24</v>
      </c>
      <c r="BK609" s="161">
        <f>ROUND(I609*H609,2)</f>
        <v>1320</v>
      </c>
      <c r="BL609" s="24" t="s">
        <v>150</v>
      </c>
      <c r="BM609" s="24" t="s">
        <v>788</v>
      </c>
    </row>
    <row r="610" spans="2:65" s="11" customFormat="1" ht="13.5">
      <c r="B610" s="162"/>
      <c r="D610" s="163" t="s">
        <v>152</v>
      </c>
      <c r="E610" s="164" t="s">
        <v>5</v>
      </c>
      <c r="F610" s="165" t="s">
        <v>789</v>
      </c>
      <c r="H610" s="166" t="s">
        <v>5</v>
      </c>
      <c r="L610" s="162"/>
      <c r="M610" s="167"/>
      <c r="N610" s="168"/>
      <c r="O610" s="168"/>
      <c r="P610" s="168"/>
      <c r="Q610" s="168"/>
      <c r="R610" s="168"/>
      <c r="S610" s="168"/>
      <c r="T610" s="169"/>
      <c r="AT610" s="166" t="s">
        <v>152</v>
      </c>
      <c r="AU610" s="166" t="s">
        <v>84</v>
      </c>
      <c r="AV610" s="11" t="s">
        <v>24</v>
      </c>
      <c r="AW610" s="11" t="s">
        <v>39</v>
      </c>
      <c r="AX610" s="11" t="s">
        <v>75</v>
      </c>
      <c r="AY610" s="166" t="s">
        <v>143</v>
      </c>
    </row>
    <row r="611" spans="2:65" s="12" customFormat="1" ht="13.5">
      <c r="B611" s="170"/>
      <c r="D611" s="185" t="s">
        <v>152</v>
      </c>
      <c r="E611" s="193" t="s">
        <v>5</v>
      </c>
      <c r="F611" s="194" t="s">
        <v>790</v>
      </c>
      <c r="H611" s="195">
        <v>1320</v>
      </c>
      <c r="L611" s="170"/>
      <c r="M611" s="174"/>
      <c r="N611" s="175"/>
      <c r="O611" s="175"/>
      <c r="P611" s="175"/>
      <c r="Q611" s="175"/>
      <c r="R611" s="175"/>
      <c r="S611" s="175"/>
      <c r="T611" s="176"/>
      <c r="AT611" s="171" t="s">
        <v>152</v>
      </c>
      <c r="AU611" s="171" t="s">
        <v>84</v>
      </c>
      <c r="AV611" s="12" t="s">
        <v>84</v>
      </c>
      <c r="AW611" s="12" t="s">
        <v>39</v>
      </c>
      <c r="AX611" s="12" t="s">
        <v>24</v>
      </c>
      <c r="AY611" s="171" t="s">
        <v>143</v>
      </c>
    </row>
    <row r="612" spans="2:65" s="1" customFormat="1" ht="22.5" customHeight="1">
      <c r="B612" s="150"/>
      <c r="C612" s="151" t="s">
        <v>791</v>
      </c>
      <c r="D612" s="151" t="s">
        <v>145</v>
      </c>
      <c r="E612" s="152" t="s">
        <v>792</v>
      </c>
      <c r="F612" s="153" t="s">
        <v>793</v>
      </c>
      <c r="G612" s="154" t="s">
        <v>220</v>
      </c>
      <c r="H612" s="155">
        <v>52.8</v>
      </c>
      <c r="I612" s="156">
        <v>12.6</v>
      </c>
      <c r="J612" s="156">
        <f>ROUND(I612*H612,2)</f>
        <v>665.28</v>
      </c>
      <c r="K612" s="153" t="s">
        <v>149</v>
      </c>
      <c r="L612" s="38"/>
      <c r="M612" s="157" t="s">
        <v>5</v>
      </c>
      <c r="N612" s="158" t="s">
        <v>46</v>
      </c>
      <c r="O612" s="159">
        <v>4.9000000000000002E-2</v>
      </c>
      <c r="P612" s="159">
        <f>O612*H612</f>
        <v>2.5872000000000002</v>
      </c>
      <c r="Q612" s="159">
        <v>0</v>
      </c>
      <c r="R612" s="159">
        <f>Q612*H612</f>
        <v>0</v>
      </c>
      <c r="S612" s="159">
        <v>0</v>
      </c>
      <c r="T612" s="160">
        <f>S612*H612</f>
        <v>0</v>
      </c>
      <c r="AR612" s="24" t="s">
        <v>150</v>
      </c>
      <c r="AT612" s="24" t="s">
        <v>145</v>
      </c>
      <c r="AU612" s="24" t="s">
        <v>84</v>
      </c>
      <c r="AY612" s="24" t="s">
        <v>143</v>
      </c>
      <c r="BE612" s="161">
        <f>IF(N612="základní",J612,0)</f>
        <v>665.28</v>
      </c>
      <c r="BF612" s="161">
        <f>IF(N612="snížená",J612,0)</f>
        <v>0</v>
      </c>
      <c r="BG612" s="161">
        <f>IF(N612="zákl. přenesená",J612,0)</f>
        <v>0</v>
      </c>
      <c r="BH612" s="161">
        <f>IF(N612="sníž. přenesená",J612,0)</f>
        <v>0</v>
      </c>
      <c r="BI612" s="161">
        <f>IF(N612="nulová",J612,0)</f>
        <v>0</v>
      </c>
      <c r="BJ612" s="24" t="s">
        <v>24</v>
      </c>
      <c r="BK612" s="161">
        <f>ROUND(I612*H612,2)</f>
        <v>665.28</v>
      </c>
      <c r="BL612" s="24" t="s">
        <v>150</v>
      </c>
      <c r="BM612" s="24" t="s">
        <v>794</v>
      </c>
    </row>
    <row r="613" spans="2:65" s="1" customFormat="1" ht="22.5" customHeight="1">
      <c r="B613" s="150"/>
      <c r="C613" s="151" t="s">
        <v>795</v>
      </c>
      <c r="D613" s="151" t="s">
        <v>145</v>
      </c>
      <c r="E613" s="152" t="s">
        <v>796</v>
      </c>
      <c r="F613" s="153" t="s">
        <v>797</v>
      </c>
      <c r="G613" s="154" t="s">
        <v>220</v>
      </c>
      <c r="H613" s="155">
        <v>1320</v>
      </c>
      <c r="I613" s="156">
        <v>0.5</v>
      </c>
      <c r="J613" s="156">
        <f>ROUND(I613*H613,2)</f>
        <v>660</v>
      </c>
      <c r="K613" s="153" t="s">
        <v>149</v>
      </c>
      <c r="L613" s="38"/>
      <c r="M613" s="157" t="s">
        <v>5</v>
      </c>
      <c r="N613" s="158" t="s">
        <v>46</v>
      </c>
      <c r="O613" s="159">
        <v>0</v>
      </c>
      <c r="P613" s="159">
        <f>O613*H613</f>
        <v>0</v>
      </c>
      <c r="Q613" s="159">
        <v>0</v>
      </c>
      <c r="R613" s="159">
        <f>Q613*H613</f>
        <v>0</v>
      </c>
      <c r="S613" s="159">
        <v>0</v>
      </c>
      <c r="T613" s="160">
        <f>S613*H613</f>
        <v>0</v>
      </c>
      <c r="AR613" s="24" t="s">
        <v>150</v>
      </c>
      <c r="AT613" s="24" t="s">
        <v>145</v>
      </c>
      <c r="AU613" s="24" t="s">
        <v>84</v>
      </c>
      <c r="AY613" s="24" t="s">
        <v>143</v>
      </c>
      <c r="BE613" s="161">
        <f>IF(N613="základní",J613,0)</f>
        <v>660</v>
      </c>
      <c r="BF613" s="161">
        <f>IF(N613="snížená",J613,0)</f>
        <v>0</v>
      </c>
      <c r="BG613" s="161">
        <f>IF(N613="zákl. přenesená",J613,0)</f>
        <v>0</v>
      </c>
      <c r="BH613" s="161">
        <f>IF(N613="sníž. přenesená",J613,0)</f>
        <v>0</v>
      </c>
      <c r="BI613" s="161">
        <f>IF(N613="nulová",J613,0)</f>
        <v>0</v>
      </c>
      <c r="BJ613" s="24" t="s">
        <v>24</v>
      </c>
      <c r="BK613" s="161">
        <f>ROUND(I613*H613,2)</f>
        <v>660</v>
      </c>
      <c r="BL613" s="24" t="s">
        <v>150</v>
      </c>
      <c r="BM613" s="24" t="s">
        <v>798</v>
      </c>
    </row>
    <row r="614" spans="2:65" s="11" customFormat="1" ht="13.5">
      <c r="B614" s="162"/>
      <c r="D614" s="163" t="s">
        <v>152</v>
      </c>
      <c r="E614" s="164" t="s">
        <v>5</v>
      </c>
      <c r="F614" s="165" t="s">
        <v>789</v>
      </c>
      <c r="H614" s="166" t="s">
        <v>5</v>
      </c>
      <c r="L614" s="162"/>
      <c r="M614" s="167"/>
      <c r="N614" s="168"/>
      <c r="O614" s="168"/>
      <c r="P614" s="168"/>
      <c r="Q614" s="168"/>
      <c r="R614" s="168"/>
      <c r="S614" s="168"/>
      <c r="T614" s="169"/>
      <c r="AT614" s="166" t="s">
        <v>152</v>
      </c>
      <c r="AU614" s="166" t="s">
        <v>84</v>
      </c>
      <c r="AV614" s="11" t="s">
        <v>24</v>
      </c>
      <c r="AW614" s="11" t="s">
        <v>39</v>
      </c>
      <c r="AX614" s="11" t="s">
        <v>75</v>
      </c>
      <c r="AY614" s="166" t="s">
        <v>143</v>
      </c>
    </row>
    <row r="615" spans="2:65" s="12" customFormat="1" ht="13.5">
      <c r="B615" s="170"/>
      <c r="D615" s="185" t="s">
        <v>152</v>
      </c>
      <c r="E615" s="193" t="s">
        <v>5</v>
      </c>
      <c r="F615" s="194" t="s">
        <v>790</v>
      </c>
      <c r="H615" s="195">
        <v>1320</v>
      </c>
      <c r="L615" s="170"/>
      <c r="M615" s="174"/>
      <c r="N615" s="175"/>
      <c r="O615" s="175"/>
      <c r="P615" s="175"/>
      <c r="Q615" s="175"/>
      <c r="R615" s="175"/>
      <c r="S615" s="175"/>
      <c r="T615" s="176"/>
      <c r="AT615" s="171" t="s">
        <v>152</v>
      </c>
      <c r="AU615" s="171" t="s">
        <v>84</v>
      </c>
      <c r="AV615" s="12" t="s">
        <v>84</v>
      </c>
      <c r="AW615" s="12" t="s">
        <v>39</v>
      </c>
      <c r="AX615" s="12" t="s">
        <v>24</v>
      </c>
      <c r="AY615" s="171" t="s">
        <v>143</v>
      </c>
    </row>
    <row r="616" spans="2:65" s="1" customFormat="1" ht="31.5" customHeight="1">
      <c r="B616" s="150"/>
      <c r="C616" s="151" t="s">
        <v>799</v>
      </c>
      <c r="D616" s="151" t="s">
        <v>145</v>
      </c>
      <c r="E616" s="152" t="s">
        <v>800</v>
      </c>
      <c r="F616" s="153" t="s">
        <v>801</v>
      </c>
      <c r="G616" s="154" t="s">
        <v>220</v>
      </c>
      <c r="H616" s="155">
        <v>52.8</v>
      </c>
      <c r="I616" s="156">
        <v>29.5</v>
      </c>
      <c r="J616" s="156">
        <f>ROUND(I616*H616,2)</f>
        <v>1557.6</v>
      </c>
      <c r="K616" s="153" t="s">
        <v>149</v>
      </c>
      <c r="L616" s="38"/>
      <c r="M616" s="157" t="s">
        <v>5</v>
      </c>
      <c r="N616" s="158" t="s">
        <v>46</v>
      </c>
      <c r="O616" s="159">
        <v>9.7000000000000003E-2</v>
      </c>
      <c r="P616" s="159">
        <f>O616*H616</f>
        <v>5.1215999999999999</v>
      </c>
      <c r="Q616" s="159">
        <v>0</v>
      </c>
      <c r="R616" s="159">
        <f>Q616*H616</f>
        <v>0</v>
      </c>
      <c r="S616" s="159">
        <v>0</v>
      </c>
      <c r="T616" s="160">
        <f>S616*H616</f>
        <v>0</v>
      </c>
      <c r="AR616" s="24" t="s">
        <v>150</v>
      </c>
      <c r="AT616" s="24" t="s">
        <v>145</v>
      </c>
      <c r="AU616" s="24" t="s">
        <v>84</v>
      </c>
      <c r="AY616" s="24" t="s">
        <v>143</v>
      </c>
      <c r="BE616" s="161">
        <f>IF(N616="základní",J616,0)</f>
        <v>1557.6</v>
      </c>
      <c r="BF616" s="161">
        <f>IF(N616="snížená",J616,0)</f>
        <v>0</v>
      </c>
      <c r="BG616" s="161">
        <f>IF(N616="zákl. přenesená",J616,0)</f>
        <v>0</v>
      </c>
      <c r="BH616" s="161">
        <f>IF(N616="sníž. přenesená",J616,0)</f>
        <v>0</v>
      </c>
      <c r="BI616" s="161">
        <f>IF(N616="nulová",J616,0)</f>
        <v>0</v>
      </c>
      <c r="BJ616" s="24" t="s">
        <v>24</v>
      </c>
      <c r="BK616" s="161">
        <f>ROUND(I616*H616,2)</f>
        <v>1557.6</v>
      </c>
      <c r="BL616" s="24" t="s">
        <v>150</v>
      </c>
      <c r="BM616" s="24" t="s">
        <v>802</v>
      </c>
    </row>
    <row r="617" spans="2:65" s="1" customFormat="1" ht="22.5" customHeight="1">
      <c r="B617" s="150"/>
      <c r="C617" s="151" t="s">
        <v>803</v>
      </c>
      <c r="D617" s="151" t="s">
        <v>145</v>
      </c>
      <c r="E617" s="152" t="s">
        <v>804</v>
      </c>
      <c r="F617" s="153" t="s">
        <v>805</v>
      </c>
      <c r="G617" s="154" t="s">
        <v>220</v>
      </c>
      <c r="H617" s="155">
        <v>52.8</v>
      </c>
      <c r="I617" s="156">
        <v>8.5</v>
      </c>
      <c r="J617" s="156">
        <f>ROUND(I617*H617,2)</f>
        <v>448.8</v>
      </c>
      <c r="K617" s="153" t="s">
        <v>149</v>
      </c>
      <c r="L617" s="38"/>
      <c r="M617" s="157" t="s">
        <v>5</v>
      </c>
      <c r="N617" s="158" t="s">
        <v>46</v>
      </c>
      <c r="O617" s="159">
        <v>3.3000000000000002E-2</v>
      </c>
      <c r="P617" s="159">
        <f>O617*H617</f>
        <v>1.7423999999999999</v>
      </c>
      <c r="Q617" s="159">
        <v>0</v>
      </c>
      <c r="R617" s="159">
        <f>Q617*H617</f>
        <v>0</v>
      </c>
      <c r="S617" s="159">
        <v>0</v>
      </c>
      <c r="T617" s="160">
        <f>S617*H617</f>
        <v>0</v>
      </c>
      <c r="AR617" s="24" t="s">
        <v>150</v>
      </c>
      <c r="AT617" s="24" t="s">
        <v>145</v>
      </c>
      <c r="AU617" s="24" t="s">
        <v>84</v>
      </c>
      <c r="AY617" s="24" t="s">
        <v>143</v>
      </c>
      <c r="BE617" s="161">
        <f>IF(N617="základní",J617,0)</f>
        <v>448.8</v>
      </c>
      <c r="BF617" s="161">
        <f>IF(N617="snížená",J617,0)</f>
        <v>0</v>
      </c>
      <c r="BG617" s="161">
        <f>IF(N617="zákl. přenesená",J617,0)</f>
        <v>0</v>
      </c>
      <c r="BH617" s="161">
        <f>IF(N617="sníž. přenesená",J617,0)</f>
        <v>0</v>
      </c>
      <c r="BI617" s="161">
        <f>IF(N617="nulová",J617,0)</f>
        <v>0</v>
      </c>
      <c r="BJ617" s="24" t="s">
        <v>24</v>
      </c>
      <c r="BK617" s="161">
        <f>ROUND(I617*H617,2)</f>
        <v>448.8</v>
      </c>
      <c r="BL617" s="24" t="s">
        <v>150</v>
      </c>
      <c r="BM617" s="24" t="s">
        <v>806</v>
      </c>
    </row>
    <row r="618" spans="2:65" s="1" customFormat="1" ht="31.5" customHeight="1">
      <c r="B618" s="150"/>
      <c r="C618" s="151" t="s">
        <v>807</v>
      </c>
      <c r="D618" s="151" t="s">
        <v>145</v>
      </c>
      <c r="E618" s="152" t="s">
        <v>808</v>
      </c>
      <c r="F618" s="153" t="s">
        <v>809</v>
      </c>
      <c r="G618" s="154" t="s">
        <v>220</v>
      </c>
      <c r="H618" s="155">
        <v>100</v>
      </c>
      <c r="I618" s="156">
        <v>38.700000000000003</v>
      </c>
      <c r="J618" s="156">
        <f>ROUND(I618*H618,2)</f>
        <v>3870</v>
      </c>
      <c r="K618" s="153" t="s">
        <v>149</v>
      </c>
      <c r="L618" s="38"/>
      <c r="M618" s="157" t="s">
        <v>5</v>
      </c>
      <c r="N618" s="158" t="s">
        <v>46</v>
      </c>
      <c r="O618" s="159">
        <v>0.105</v>
      </c>
      <c r="P618" s="159">
        <f>O618*H618</f>
        <v>10.5</v>
      </c>
      <c r="Q618" s="159">
        <v>1.2999999999999999E-4</v>
      </c>
      <c r="R618" s="159">
        <f>Q618*H618</f>
        <v>1.2999999999999999E-2</v>
      </c>
      <c r="S618" s="159">
        <v>0</v>
      </c>
      <c r="T618" s="160">
        <f>S618*H618</f>
        <v>0</v>
      </c>
      <c r="AR618" s="24" t="s">
        <v>150</v>
      </c>
      <c r="AT618" s="24" t="s">
        <v>145</v>
      </c>
      <c r="AU618" s="24" t="s">
        <v>84</v>
      </c>
      <c r="AY618" s="24" t="s">
        <v>143</v>
      </c>
      <c r="BE618" s="161">
        <f>IF(N618="základní",J618,0)</f>
        <v>3870</v>
      </c>
      <c r="BF618" s="161">
        <f>IF(N618="snížená",J618,0)</f>
        <v>0</v>
      </c>
      <c r="BG618" s="161">
        <f>IF(N618="zákl. přenesená",J618,0)</f>
        <v>0</v>
      </c>
      <c r="BH618" s="161">
        <f>IF(N618="sníž. přenesená",J618,0)</f>
        <v>0</v>
      </c>
      <c r="BI618" s="161">
        <f>IF(N618="nulová",J618,0)</f>
        <v>0</v>
      </c>
      <c r="BJ618" s="24" t="s">
        <v>24</v>
      </c>
      <c r="BK618" s="161">
        <f>ROUND(I618*H618,2)</f>
        <v>3870</v>
      </c>
      <c r="BL618" s="24" t="s">
        <v>150</v>
      </c>
      <c r="BM618" s="24" t="s">
        <v>810</v>
      </c>
    </row>
    <row r="619" spans="2:65" s="1" customFormat="1" ht="31.5" customHeight="1">
      <c r="B619" s="150"/>
      <c r="C619" s="151" t="s">
        <v>811</v>
      </c>
      <c r="D619" s="151" t="s">
        <v>145</v>
      </c>
      <c r="E619" s="152" t="s">
        <v>812</v>
      </c>
      <c r="F619" s="153" t="s">
        <v>813</v>
      </c>
      <c r="G619" s="154" t="s">
        <v>148</v>
      </c>
      <c r="H619" s="155">
        <v>11</v>
      </c>
      <c r="I619" s="156">
        <v>26.2</v>
      </c>
      <c r="J619" s="156">
        <f>ROUND(I619*H619,2)</f>
        <v>288.2</v>
      </c>
      <c r="K619" s="153" t="s">
        <v>149</v>
      </c>
      <c r="L619" s="38"/>
      <c r="M619" s="157" t="s">
        <v>5</v>
      </c>
      <c r="N619" s="158" t="s">
        <v>46</v>
      </c>
      <c r="O619" s="159">
        <v>9.5000000000000001E-2</v>
      </c>
      <c r="P619" s="159">
        <f>O619*H619</f>
        <v>1.0449999999999999</v>
      </c>
      <c r="Q619" s="159">
        <v>0</v>
      </c>
      <c r="R619" s="159">
        <f>Q619*H619</f>
        <v>0</v>
      </c>
      <c r="S619" s="159">
        <v>0</v>
      </c>
      <c r="T619" s="160">
        <f>S619*H619</f>
        <v>0</v>
      </c>
      <c r="AR619" s="24" t="s">
        <v>150</v>
      </c>
      <c r="AT619" s="24" t="s">
        <v>145</v>
      </c>
      <c r="AU619" s="24" t="s">
        <v>84</v>
      </c>
      <c r="AY619" s="24" t="s">
        <v>143</v>
      </c>
      <c r="BE619" s="161">
        <f>IF(N619="základní",J619,0)</f>
        <v>288.2</v>
      </c>
      <c r="BF619" s="161">
        <f>IF(N619="snížená",J619,0)</f>
        <v>0</v>
      </c>
      <c r="BG619" s="161">
        <f>IF(N619="zákl. přenesená",J619,0)</f>
        <v>0</v>
      </c>
      <c r="BH619" s="161">
        <f>IF(N619="sníž. přenesená",J619,0)</f>
        <v>0</v>
      </c>
      <c r="BI619" s="161">
        <f>IF(N619="nulová",J619,0)</f>
        <v>0</v>
      </c>
      <c r="BJ619" s="24" t="s">
        <v>24</v>
      </c>
      <c r="BK619" s="161">
        <f>ROUND(I619*H619,2)</f>
        <v>288.2</v>
      </c>
      <c r="BL619" s="24" t="s">
        <v>150</v>
      </c>
      <c r="BM619" s="24" t="s">
        <v>814</v>
      </c>
    </row>
    <row r="620" spans="2:65" s="12" customFormat="1" ht="13.5">
      <c r="B620" s="170"/>
      <c r="D620" s="185" t="s">
        <v>152</v>
      </c>
      <c r="E620" s="193" t="s">
        <v>5</v>
      </c>
      <c r="F620" s="194" t="s">
        <v>815</v>
      </c>
      <c r="H620" s="195">
        <v>11</v>
      </c>
      <c r="L620" s="170"/>
      <c r="M620" s="174"/>
      <c r="N620" s="175"/>
      <c r="O620" s="175"/>
      <c r="P620" s="175"/>
      <c r="Q620" s="175"/>
      <c r="R620" s="175"/>
      <c r="S620" s="175"/>
      <c r="T620" s="176"/>
      <c r="AT620" s="171" t="s">
        <v>152</v>
      </c>
      <c r="AU620" s="171" t="s">
        <v>84</v>
      </c>
      <c r="AV620" s="12" t="s">
        <v>84</v>
      </c>
      <c r="AW620" s="12" t="s">
        <v>39</v>
      </c>
      <c r="AX620" s="12" t="s">
        <v>24</v>
      </c>
      <c r="AY620" s="171" t="s">
        <v>143</v>
      </c>
    </row>
    <row r="621" spans="2:65" s="1" customFormat="1" ht="31.5" customHeight="1">
      <c r="B621" s="150"/>
      <c r="C621" s="151" t="s">
        <v>816</v>
      </c>
      <c r="D621" s="151" t="s">
        <v>145</v>
      </c>
      <c r="E621" s="152" t="s">
        <v>817</v>
      </c>
      <c r="F621" s="153" t="s">
        <v>818</v>
      </c>
      <c r="G621" s="154" t="s">
        <v>148</v>
      </c>
      <c r="H621" s="155">
        <v>11</v>
      </c>
      <c r="I621" s="156">
        <v>1.8</v>
      </c>
      <c r="J621" s="156">
        <f>ROUND(I621*H621,2)</f>
        <v>19.8</v>
      </c>
      <c r="K621" s="153" t="s">
        <v>149</v>
      </c>
      <c r="L621" s="38"/>
      <c r="M621" s="157" t="s">
        <v>5</v>
      </c>
      <c r="N621" s="158" t="s">
        <v>46</v>
      </c>
      <c r="O621" s="159">
        <v>7.0000000000000001E-3</v>
      </c>
      <c r="P621" s="159">
        <f>O621*H621</f>
        <v>7.6999999999999999E-2</v>
      </c>
      <c r="Q621" s="159">
        <v>0</v>
      </c>
      <c r="R621" s="159">
        <f>Q621*H621</f>
        <v>0</v>
      </c>
      <c r="S621" s="159">
        <v>0</v>
      </c>
      <c r="T621" s="160">
        <f>S621*H621</f>
        <v>0</v>
      </c>
      <c r="AR621" s="24" t="s">
        <v>150</v>
      </c>
      <c r="AT621" s="24" t="s">
        <v>145</v>
      </c>
      <c r="AU621" s="24" t="s">
        <v>84</v>
      </c>
      <c r="AY621" s="24" t="s">
        <v>143</v>
      </c>
      <c r="BE621" s="161">
        <f>IF(N621="základní",J621,0)</f>
        <v>19.8</v>
      </c>
      <c r="BF621" s="161">
        <f>IF(N621="snížená",J621,0)</f>
        <v>0</v>
      </c>
      <c r="BG621" s="161">
        <f>IF(N621="zákl. přenesená",J621,0)</f>
        <v>0</v>
      </c>
      <c r="BH621" s="161">
        <f>IF(N621="sníž. přenesená",J621,0)</f>
        <v>0</v>
      </c>
      <c r="BI621" s="161">
        <f>IF(N621="nulová",J621,0)</f>
        <v>0</v>
      </c>
      <c r="BJ621" s="24" t="s">
        <v>24</v>
      </c>
      <c r="BK621" s="161">
        <f>ROUND(I621*H621,2)</f>
        <v>19.8</v>
      </c>
      <c r="BL621" s="24" t="s">
        <v>150</v>
      </c>
      <c r="BM621" s="24" t="s">
        <v>819</v>
      </c>
    </row>
    <row r="622" spans="2:65" s="1" customFormat="1" ht="31.5" customHeight="1">
      <c r="B622" s="150"/>
      <c r="C622" s="151" t="s">
        <v>820</v>
      </c>
      <c r="D622" s="151" t="s">
        <v>145</v>
      </c>
      <c r="E622" s="152" t="s">
        <v>821</v>
      </c>
      <c r="F622" s="153" t="s">
        <v>822</v>
      </c>
      <c r="G622" s="154" t="s">
        <v>148</v>
      </c>
      <c r="H622" s="155">
        <v>275</v>
      </c>
      <c r="I622" s="156">
        <v>1.5</v>
      </c>
      <c r="J622" s="156">
        <f>ROUND(I622*H622,2)</f>
        <v>412.5</v>
      </c>
      <c r="K622" s="153" t="s">
        <v>149</v>
      </c>
      <c r="L622" s="38"/>
      <c r="M622" s="157" t="s">
        <v>5</v>
      </c>
      <c r="N622" s="158" t="s">
        <v>46</v>
      </c>
      <c r="O622" s="159">
        <v>0</v>
      </c>
      <c r="P622" s="159">
        <f>O622*H622</f>
        <v>0</v>
      </c>
      <c r="Q622" s="159">
        <v>0</v>
      </c>
      <c r="R622" s="159">
        <f>Q622*H622</f>
        <v>0</v>
      </c>
      <c r="S622" s="159">
        <v>0</v>
      </c>
      <c r="T622" s="160">
        <f>S622*H622</f>
        <v>0</v>
      </c>
      <c r="AR622" s="24" t="s">
        <v>150</v>
      </c>
      <c r="AT622" s="24" t="s">
        <v>145</v>
      </c>
      <c r="AU622" s="24" t="s">
        <v>84</v>
      </c>
      <c r="AY622" s="24" t="s">
        <v>143</v>
      </c>
      <c r="BE622" s="161">
        <f>IF(N622="základní",J622,0)</f>
        <v>412.5</v>
      </c>
      <c r="BF622" s="161">
        <f>IF(N622="snížená",J622,0)</f>
        <v>0</v>
      </c>
      <c r="BG622" s="161">
        <f>IF(N622="zákl. přenesená",J622,0)</f>
        <v>0</v>
      </c>
      <c r="BH622" s="161">
        <f>IF(N622="sníž. přenesená",J622,0)</f>
        <v>0</v>
      </c>
      <c r="BI622" s="161">
        <f>IF(N622="nulová",J622,0)</f>
        <v>0</v>
      </c>
      <c r="BJ622" s="24" t="s">
        <v>24</v>
      </c>
      <c r="BK622" s="161">
        <f>ROUND(I622*H622,2)</f>
        <v>412.5</v>
      </c>
      <c r="BL622" s="24" t="s">
        <v>150</v>
      </c>
      <c r="BM622" s="24" t="s">
        <v>823</v>
      </c>
    </row>
    <row r="623" spans="2:65" s="11" customFormat="1" ht="13.5">
      <c r="B623" s="162"/>
      <c r="D623" s="163" t="s">
        <v>152</v>
      </c>
      <c r="E623" s="164" t="s">
        <v>5</v>
      </c>
      <c r="F623" s="165" t="s">
        <v>824</v>
      </c>
      <c r="H623" s="166" t="s">
        <v>5</v>
      </c>
      <c r="L623" s="162"/>
      <c r="M623" s="167"/>
      <c r="N623" s="168"/>
      <c r="O623" s="168"/>
      <c r="P623" s="168"/>
      <c r="Q623" s="168"/>
      <c r="R623" s="168"/>
      <c r="S623" s="168"/>
      <c r="T623" s="169"/>
      <c r="AT623" s="166" t="s">
        <v>152</v>
      </c>
      <c r="AU623" s="166" t="s">
        <v>84</v>
      </c>
      <c r="AV623" s="11" t="s">
        <v>24</v>
      </c>
      <c r="AW623" s="11" t="s">
        <v>39</v>
      </c>
      <c r="AX623" s="11" t="s">
        <v>75</v>
      </c>
      <c r="AY623" s="166" t="s">
        <v>143</v>
      </c>
    </row>
    <row r="624" spans="2:65" s="12" customFormat="1" ht="13.5">
      <c r="B624" s="170"/>
      <c r="D624" s="185" t="s">
        <v>152</v>
      </c>
      <c r="E624" s="193" t="s">
        <v>5</v>
      </c>
      <c r="F624" s="194" t="s">
        <v>825</v>
      </c>
      <c r="H624" s="195">
        <v>275</v>
      </c>
      <c r="L624" s="170"/>
      <c r="M624" s="174"/>
      <c r="N624" s="175"/>
      <c r="O624" s="175"/>
      <c r="P624" s="175"/>
      <c r="Q624" s="175"/>
      <c r="R624" s="175"/>
      <c r="S624" s="175"/>
      <c r="T624" s="176"/>
      <c r="AT624" s="171" t="s">
        <v>152</v>
      </c>
      <c r="AU624" s="171" t="s">
        <v>84</v>
      </c>
      <c r="AV624" s="12" t="s">
        <v>84</v>
      </c>
      <c r="AW624" s="12" t="s">
        <v>39</v>
      </c>
      <c r="AX624" s="12" t="s">
        <v>24</v>
      </c>
      <c r="AY624" s="171" t="s">
        <v>143</v>
      </c>
    </row>
    <row r="625" spans="2:65" s="1" customFormat="1" ht="31.5" customHeight="1">
      <c r="B625" s="150"/>
      <c r="C625" s="151" t="s">
        <v>826</v>
      </c>
      <c r="D625" s="151" t="s">
        <v>145</v>
      </c>
      <c r="E625" s="152" t="s">
        <v>827</v>
      </c>
      <c r="F625" s="153" t="s">
        <v>828</v>
      </c>
      <c r="G625" s="154" t="s">
        <v>148</v>
      </c>
      <c r="H625" s="155">
        <v>11</v>
      </c>
      <c r="I625" s="156">
        <v>20.8</v>
      </c>
      <c r="J625" s="156">
        <f>ROUND(I625*H625,2)</f>
        <v>228.8</v>
      </c>
      <c r="K625" s="153" t="s">
        <v>149</v>
      </c>
      <c r="L625" s="38"/>
      <c r="M625" s="157" t="s">
        <v>5</v>
      </c>
      <c r="N625" s="158" t="s">
        <v>46</v>
      </c>
      <c r="O625" s="159">
        <v>7.6999999999999999E-2</v>
      </c>
      <c r="P625" s="159">
        <f>O625*H625</f>
        <v>0.84699999999999998</v>
      </c>
      <c r="Q625" s="159">
        <v>0</v>
      </c>
      <c r="R625" s="159">
        <f>Q625*H625</f>
        <v>0</v>
      </c>
      <c r="S625" s="159">
        <v>0</v>
      </c>
      <c r="T625" s="160">
        <f>S625*H625</f>
        <v>0</v>
      </c>
      <c r="AR625" s="24" t="s">
        <v>150</v>
      </c>
      <c r="AT625" s="24" t="s">
        <v>145</v>
      </c>
      <c r="AU625" s="24" t="s">
        <v>84</v>
      </c>
      <c r="AY625" s="24" t="s">
        <v>143</v>
      </c>
      <c r="BE625" s="161">
        <f>IF(N625="základní",J625,0)</f>
        <v>228.8</v>
      </c>
      <c r="BF625" s="161">
        <f>IF(N625="snížená",J625,0)</f>
        <v>0</v>
      </c>
      <c r="BG625" s="161">
        <f>IF(N625="zákl. přenesená",J625,0)</f>
        <v>0</v>
      </c>
      <c r="BH625" s="161">
        <f>IF(N625="sníž. přenesená",J625,0)</f>
        <v>0</v>
      </c>
      <c r="BI625" s="161">
        <f>IF(N625="nulová",J625,0)</f>
        <v>0</v>
      </c>
      <c r="BJ625" s="24" t="s">
        <v>24</v>
      </c>
      <c r="BK625" s="161">
        <f>ROUND(I625*H625,2)</f>
        <v>228.8</v>
      </c>
      <c r="BL625" s="24" t="s">
        <v>150</v>
      </c>
      <c r="BM625" s="24" t="s">
        <v>829</v>
      </c>
    </row>
    <row r="626" spans="2:65" s="10" customFormat="1" ht="29.85" customHeight="1">
      <c r="B626" s="137"/>
      <c r="D626" s="147" t="s">
        <v>74</v>
      </c>
      <c r="E626" s="148" t="s">
        <v>830</v>
      </c>
      <c r="F626" s="148" t="s">
        <v>831</v>
      </c>
      <c r="J626" s="149">
        <f>BK626</f>
        <v>32206.400000000001</v>
      </c>
      <c r="L626" s="137"/>
      <c r="M626" s="141"/>
      <c r="N626" s="142"/>
      <c r="O626" s="142"/>
      <c r="P626" s="143">
        <f>SUM(P627:P651)</f>
        <v>77</v>
      </c>
      <c r="Q626" s="142"/>
      <c r="R626" s="143">
        <f>SUM(R627:R651)</f>
        <v>3.7089999999999998E-2</v>
      </c>
      <c r="S626" s="142"/>
      <c r="T626" s="144">
        <f>SUM(T627:T651)</f>
        <v>0</v>
      </c>
      <c r="AR626" s="138" t="s">
        <v>24</v>
      </c>
      <c r="AT626" s="145" t="s">
        <v>74</v>
      </c>
      <c r="AU626" s="145" t="s">
        <v>24</v>
      </c>
      <c r="AY626" s="138" t="s">
        <v>143</v>
      </c>
      <c r="BK626" s="146">
        <f>SUM(BK627:BK651)</f>
        <v>32206.400000000001</v>
      </c>
    </row>
    <row r="627" spans="2:65" s="1" customFormat="1" ht="22.5" customHeight="1">
      <c r="B627" s="150"/>
      <c r="C627" s="151" t="s">
        <v>832</v>
      </c>
      <c r="D627" s="151" t="s">
        <v>145</v>
      </c>
      <c r="E627" s="152" t="s">
        <v>833</v>
      </c>
      <c r="F627" s="153" t="s">
        <v>834</v>
      </c>
      <c r="G627" s="154" t="s">
        <v>434</v>
      </c>
      <c r="H627" s="155">
        <v>21.5</v>
      </c>
      <c r="I627" s="156">
        <v>88</v>
      </c>
      <c r="J627" s="156">
        <f>ROUND(I627*H627,2)</f>
        <v>1892</v>
      </c>
      <c r="K627" s="153" t="s">
        <v>5</v>
      </c>
      <c r="L627" s="38"/>
      <c r="M627" s="157" t="s">
        <v>5</v>
      </c>
      <c r="N627" s="158" t="s">
        <v>46</v>
      </c>
      <c r="O627" s="159">
        <v>0</v>
      </c>
      <c r="P627" s="159">
        <f>O627*H627</f>
        <v>0</v>
      </c>
      <c r="Q627" s="159">
        <v>1.3999999999999999E-4</v>
      </c>
      <c r="R627" s="159">
        <f>Q627*H627</f>
        <v>3.0099999999999997E-3</v>
      </c>
      <c r="S627" s="159">
        <v>0</v>
      </c>
      <c r="T627" s="160">
        <f>S627*H627</f>
        <v>0</v>
      </c>
      <c r="AR627" s="24" t="s">
        <v>150</v>
      </c>
      <c r="AT627" s="24" t="s">
        <v>145</v>
      </c>
      <c r="AU627" s="24" t="s">
        <v>84</v>
      </c>
      <c r="AY627" s="24" t="s">
        <v>143</v>
      </c>
      <c r="BE627" s="161">
        <f>IF(N627="základní",J627,0)</f>
        <v>1892</v>
      </c>
      <c r="BF627" s="161">
        <f>IF(N627="snížená",J627,0)</f>
        <v>0</v>
      </c>
      <c r="BG627" s="161">
        <f>IF(N627="zákl. přenesená",J627,0)</f>
        <v>0</v>
      </c>
      <c r="BH627" s="161">
        <f>IF(N627="sníž. přenesená",J627,0)</f>
        <v>0</v>
      </c>
      <c r="BI627" s="161">
        <f>IF(N627="nulová",J627,0)</f>
        <v>0</v>
      </c>
      <c r="BJ627" s="24" t="s">
        <v>24</v>
      </c>
      <c r="BK627" s="161">
        <f>ROUND(I627*H627,2)</f>
        <v>1892</v>
      </c>
      <c r="BL627" s="24" t="s">
        <v>150</v>
      </c>
      <c r="BM627" s="24" t="s">
        <v>835</v>
      </c>
    </row>
    <row r="628" spans="2:65" s="11" customFormat="1" ht="13.5">
      <c r="B628" s="162"/>
      <c r="D628" s="163" t="s">
        <v>152</v>
      </c>
      <c r="E628" s="164" t="s">
        <v>5</v>
      </c>
      <c r="F628" s="165" t="s">
        <v>836</v>
      </c>
      <c r="H628" s="166" t="s">
        <v>5</v>
      </c>
      <c r="L628" s="162"/>
      <c r="M628" s="167"/>
      <c r="N628" s="168"/>
      <c r="O628" s="168"/>
      <c r="P628" s="168"/>
      <c r="Q628" s="168"/>
      <c r="R628" s="168"/>
      <c r="S628" s="168"/>
      <c r="T628" s="169"/>
      <c r="AT628" s="166" t="s">
        <v>152</v>
      </c>
      <c r="AU628" s="166" t="s">
        <v>84</v>
      </c>
      <c r="AV628" s="11" t="s">
        <v>24</v>
      </c>
      <c r="AW628" s="11" t="s">
        <v>39</v>
      </c>
      <c r="AX628" s="11" t="s">
        <v>75</v>
      </c>
      <c r="AY628" s="166" t="s">
        <v>143</v>
      </c>
    </row>
    <row r="629" spans="2:65" s="12" customFormat="1" ht="13.5">
      <c r="B629" s="170"/>
      <c r="D629" s="163" t="s">
        <v>152</v>
      </c>
      <c r="E629" s="171" t="s">
        <v>5</v>
      </c>
      <c r="F629" s="172" t="s">
        <v>837</v>
      </c>
      <c r="H629" s="173">
        <v>5.96</v>
      </c>
      <c r="L629" s="170"/>
      <c r="M629" s="174"/>
      <c r="N629" s="175"/>
      <c r="O629" s="175"/>
      <c r="P629" s="175"/>
      <c r="Q629" s="175"/>
      <c r="R629" s="175"/>
      <c r="S629" s="175"/>
      <c r="T629" s="176"/>
      <c r="AT629" s="171" t="s">
        <v>152</v>
      </c>
      <c r="AU629" s="171" t="s">
        <v>84</v>
      </c>
      <c r="AV629" s="12" t="s">
        <v>84</v>
      </c>
      <c r="AW629" s="12" t="s">
        <v>39</v>
      </c>
      <c r="AX629" s="12" t="s">
        <v>75</v>
      </c>
      <c r="AY629" s="171" t="s">
        <v>143</v>
      </c>
    </row>
    <row r="630" spans="2:65" s="12" customFormat="1" ht="13.5">
      <c r="B630" s="170"/>
      <c r="D630" s="163" t="s">
        <v>152</v>
      </c>
      <c r="E630" s="171" t="s">
        <v>5</v>
      </c>
      <c r="F630" s="172" t="s">
        <v>838</v>
      </c>
      <c r="H630" s="173">
        <v>15.4</v>
      </c>
      <c r="L630" s="170"/>
      <c r="M630" s="174"/>
      <c r="N630" s="175"/>
      <c r="O630" s="175"/>
      <c r="P630" s="175"/>
      <c r="Q630" s="175"/>
      <c r="R630" s="175"/>
      <c r="S630" s="175"/>
      <c r="T630" s="176"/>
      <c r="AT630" s="171" t="s">
        <v>152</v>
      </c>
      <c r="AU630" s="171" t="s">
        <v>84</v>
      </c>
      <c r="AV630" s="12" t="s">
        <v>84</v>
      </c>
      <c r="AW630" s="12" t="s">
        <v>39</v>
      </c>
      <c r="AX630" s="12" t="s">
        <v>75</v>
      </c>
      <c r="AY630" s="171" t="s">
        <v>143</v>
      </c>
    </row>
    <row r="631" spans="2:65" s="12" customFormat="1" ht="13.5">
      <c r="B631" s="170"/>
      <c r="D631" s="163" t="s">
        <v>152</v>
      </c>
      <c r="E631" s="171" t="s">
        <v>5</v>
      </c>
      <c r="F631" s="172" t="s">
        <v>839</v>
      </c>
      <c r="H631" s="173">
        <v>0.14000000000000001</v>
      </c>
      <c r="L631" s="170"/>
      <c r="M631" s="174"/>
      <c r="N631" s="175"/>
      <c r="O631" s="175"/>
      <c r="P631" s="175"/>
      <c r="Q631" s="175"/>
      <c r="R631" s="175"/>
      <c r="S631" s="175"/>
      <c r="T631" s="176"/>
      <c r="AT631" s="171" t="s">
        <v>152</v>
      </c>
      <c r="AU631" s="171" t="s">
        <v>84</v>
      </c>
      <c r="AV631" s="12" t="s">
        <v>84</v>
      </c>
      <c r="AW631" s="12" t="s">
        <v>39</v>
      </c>
      <c r="AX631" s="12" t="s">
        <v>75</v>
      </c>
      <c r="AY631" s="171" t="s">
        <v>143</v>
      </c>
    </row>
    <row r="632" spans="2:65" s="14" customFormat="1" ht="13.5">
      <c r="B632" s="184"/>
      <c r="D632" s="185" t="s">
        <v>152</v>
      </c>
      <c r="E632" s="186" t="s">
        <v>5</v>
      </c>
      <c r="F632" s="187" t="s">
        <v>165</v>
      </c>
      <c r="H632" s="188">
        <v>21.5</v>
      </c>
      <c r="L632" s="184"/>
      <c r="M632" s="189"/>
      <c r="N632" s="190"/>
      <c r="O632" s="190"/>
      <c r="P632" s="190"/>
      <c r="Q632" s="190"/>
      <c r="R632" s="190"/>
      <c r="S632" s="190"/>
      <c r="T632" s="191"/>
      <c r="AT632" s="192" t="s">
        <v>152</v>
      </c>
      <c r="AU632" s="192" t="s">
        <v>84</v>
      </c>
      <c r="AV632" s="14" t="s">
        <v>150</v>
      </c>
      <c r="AW632" s="14" t="s">
        <v>39</v>
      </c>
      <c r="AX632" s="14" t="s">
        <v>24</v>
      </c>
      <c r="AY632" s="192" t="s">
        <v>143</v>
      </c>
    </row>
    <row r="633" spans="2:65" s="1" customFormat="1" ht="22.5" customHeight="1">
      <c r="B633" s="150"/>
      <c r="C633" s="151" t="s">
        <v>777</v>
      </c>
      <c r="D633" s="151" t="s">
        <v>145</v>
      </c>
      <c r="E633" s="152" t="s">
        <v>840</v>
      </c>
      <c r="F633" s="153" t="s">
        <v>841</v>
      </c>
      <c r="G633" s="154" t="s">
        <v>434</v>
      </c>
      <c r="H633" s="155">
        <v>6</v>
      </c>
      <c r="I633" s="156">
        <v>805</v>
      </c>
      <c r="J633" s="156">
        <f>ROUND(I633*H633,2)</f>
        <v>4830</v>
      </c>
      <c r="K633" s="153" t="s">
        <v>5</v>
      </c>
      <c r="L633" s="38"/>
      <c r="M633" s="157" t="s">
        <v>5</v>
      </c>
      <c r="N633" s="158" t="s">
        <v>46</v>
      </c>
      <c r="O633" s="159">
        <v>0</v>
      </c>
      <c r="P633" s="159">
        <f>O633*H633</f>
        <v>0</v>
      </c>
      <c r="Q633" s="159">
        <v>2.0000000000000001E-4</v>
      </c>
      <c r="R633" s="159">
        <f>Q633*H633</f>
        <v>1.2000000000000001E-3</v>
      </c>
      <c r="S633" s="159">
        <v>0</v>
      </c>
      <c r="T633" s="160">
        <f>S633*H633</f>
        <v>0</v>
      </c>
      <c r="AR633" s="24" t="s">
        <v>150</v>
      </c>
      <c r="AT633" s="24" t="s">
        <v>145</v>
      </c>
      <c r="AU633" s="24" t="s">
        <v>84</v>
      </c>
      <c r="AY633" s="24" t="s">
        <v>143</v>
      </c>
      <c r="BE633" s="161">
        <f>IF(N633="základní",J633,0)</f>
        <v>4830</v>
      </c>
      <c r="BF633" s="161">
        <f>IF(N633="snížená",J633,0)</f>
        <v>0</v>
      </c>
      <c r="BG633" s="161">
        <f>IF(N633="zákl. přenesená",J633,0)</f>
        <v>0</v>
      </c>
      <c r="BH633" s="161">
        <f>IF(N633="sníž. přenesená",J633,0)</f>
        <v>0</v>
      </c>
      <c r="BI633" s="161">
        <f>IF(N633="nulová",J633,0)</f>
        <v>0</v>
      </c>
      <c r="BJ633" s="24" t="s">
        <v>24</v>
      </c>
      <c r="BK633" s="161">
        <f>ROUND(I633*H633,2)</f>
        <v>4830</v>
      </c>
      <c r="BL633" s="24" t="s">
        <v>150</v>
      </c>
      <c r="BM633" s="24" t="s">
        <v>842</v>
      </c>
    </row>
    <row r="634" spans="2:65" s="1" customFormat="1" ht="22.5" customHeight="1">
      <c r="B634" s="150"/>
      <c r="C634" s="151" t="s">
        <v>830</v>
      </c>
      <c r="D634" s="151" t="s">
        <v>145</v>
      </c>
      <c r="E634" s="152" t="s">
        <v>843</v>
      </c>
      <c r="F634" s="153" t="s">
        <v>844</v>
      </c>
      <c r="G634" s="154" t="s">
        <v>434</v>
      </c>
      <c r="H634" s="155">
        <v>2.9</v>
      </c>
      <c r="I634" s="156">
        <v>596</v>
      </c>
      <c r="J634" s="156">
        <f>ROUND(I634*H634,2)</f>
        <v>1728.4</v>
      </c>
      <c r="K634" s="153" t="s">
        <v>5</v>
      </c>
      <c r="L634" s="38"/>
      <c r="M634" s="157" t="s">
        <v>5</v>
      </c>
      <c r="N634" s="158" t="s">
        <v>46</v>
      </c>
      <c r="O634" s="159">
        <v>0</v>
      </c>
      <c r="P634" s="159">
        <f>O634*H634</f>
        <v>0</v>
      </c>
      <c r="Q634" s="159">
        <v>2.0000000000000001E-4</v>
      </c>
      <c r="R634" s="159">
        <f>Q634*H634</f>
        <v>5.8E-4</v>
      </c>
      <c r="S634" s="159">
        <v>0</v>
      </c>
      <c r="T634" s="160">
        <f>S634*H634</f>
        <v>0</v>
      </c>
      <c r="AR634" s="24" t="s">
        <v>150</v>
      </c>
      <c r="AT634" s="24" t="s">
        <v>145</v>
      </c>
      <c r="AU634" s="24" t="s">
        <v>84</v>
      </c>
      <c r="AY634" s="24" t="s">
        <v>143</v>
      </c>
      <c r="BE634" s="161">
        <f>IF(N634="základní",J634,0)</f>
        <v>1728.4</v>
      </c>
      <c r="BF634" s="161">
        <f>IF(N634="snížená",J634,0)</f>
        <v>0</v>
      </c>
      <c r="BG634" s="161">
        <f>IF(N634="zákl. přenesená",J634,0)</f>
        <v>0</v>
      </c>
      <c r="BH634" s="161">
        <f>IF(N634="sníž. přenesená",J634,0)</f>
        <v>0</v>
      </c>
      <c r="BI634" s="161">
        <f>IF(N634="nulová",J634,0)</f>
        <v>0</v>
      </c>
      <c r="BJ634" s="24" t="s">
        <v>24</v>
      </c>
      <c r="BK634" s="161">
        <f>ROUND(I634*H634,2)</f>
        <v>1728.4</v>
      </c>
      <c r="BL634" s="24" t="s">
        <v>150</v>
      </c>
      <c r="BM634" s="24" t="s">
        <v>845</v>
      </c>
    </row>
    <row r="635" spans="2:65" s="11" customFormat="1" ht="13.5">
      <c r="B635" s="162"/>
      <c r="D635" s="163" t="s">
        <v>152</v>
      </c>
      <c r="E635" s="164" t="s">
        <v>5</v>
      </c>
      <c r="F635" s="165" t="s">
        <v>846</v>
      </c>
      <c r="H635" s="166" t="s">
        <v>5</v>
      </c>
      <c r="L635" s="162"/>
      <c r="M635" s="167"/>
      <c r="N635" s="168"/>
      <c r="O635" s="168"/>
      <c r="P635" s="168"/>
      <c r="Q635" s="168"/>
      <c r="R635" s="168"/>
      <c r="S635" s="168"/>
      <c r="T635" s="169"/>
      <c r="AT635" s="166" t="s">
        <v>152</v>
      </c>
      <c r="AU635" s="166" t="s">
        <v>84</v>
      </c>
      <c r="AV635" s="11" t="s">
        <v>24</v>
      </c>
      <c r="AW635" s="11" t="s">
        <v>39</v>
      </c>
      <c r="AX635" s="11" t="s">
        <v>75</v>
      </c>
      <c r="AY635" s="166" t="s">
        <v>143</v>
      </c>
    </row>
    <row r="636" spans="2:65" s="12" customFormat="1" ht="13.5">
      <c r="B636" s="170"/>
      <c r="D636" s="185" t="s">
        <v>152</v>
      </c>
      <c r="E636" s="193" t="s">
        <v>5</v>
      </c>
      <c r="F636" s="194" t="s">
        <v>847</v>
      </c>
      <c r="H636" s="195">
        <v>2.9</v>
      </c>
      <c r="L636" s="170"/>
      <c r="M636" s="174"/>
      <c r="N636" s="175"/>
      <c r="O636" s="175"/>
      <c r="P636" s="175"/>
      <c r="Q636" s="175"/>
      <c r="R636" s="175"/>
      <c r="S636" s="175"/>
      <c r="T636" s="176"/>
      <c r="AT636" s="171" t="s">
        <v>152</v>
      </c>
      <c r="AU636" s="171" t="s">
        <v>84</v>
      </c>
      <c r="AV636" s="12" t="s">
        <v>84</v>
      </c>
      <c r="AW636" s="12" t="s">
        <v>39</v>
      </c>
      <c r="AX636" s="12" t="s">
        <v>24</v>
      </c>
      <c r="AY636" s="171" t="s">
        <v>143</v>
      </c>
    </row>
    <row r="637" spans="2:65" s="1" customFormat="1" ht="22.5" customHeight="1">
      <c r="B637" s="150"/>
      <c r="C637" s="151" t="s">
        <v>848</v>
      </c>
      <c r="D637" s="151" t="s">
        <v>145</v>
      </c>
      <c r="E637" s="152" t="s">
        <v>849</v>
      </c>
      <c r="F637" s="153" t="s">
        <v>850</v>
      </c>
      <c r="G637" s="154" t="s">
        <v>434</v>
      </c>
      <c r="H637" s="155">
        <v>45</v>
      </c>
      <c r="I637" s="156">
        <v>38</v>
      </c>
      <c r="J637" s="156">
        <f>ROUND(I637*H637,2)</f>
        <v>1710</v>
      </c>
      <c r="K637" s="153" t="s">
        <v>5</v>
      </c>
      <c r="L637" s="38"/>
      <c r="M637" s="157" t="s">
        <v>5</v>
      </c>
      <c r="N637" s="158" t="s">
        <v>46</v>
      </c>
      <c r="O637" s="159">
        <v>0</v>
      </c>
      <c r="P637" s="159">
        <f>O637*H637</f>
        <v>0</v>
      </c>
      <c r="Q637" s="159">
        <v>4.0000000000000002E-4</v>
      </c>
      <c r="R637" s="159">
        <f>Q637*H637</f>
        <v>1.8000000000000002E-2</v>
      </c>
      <c r="S637" s="159">
        <v>0</v>
      </c>
      <c r="T637" s="160">
        <f>S637*H637</f>
        <v>0</v>
      </c>
      <c r="AR637" s="24" t="s">
        <v>150</v>
      </c>
      <c r="AT637" s="24" t="s">
        <v>145</v>
      </c>
      <c r="AU637" s="24" t="s">
        <v>84</v>
      </c>
      <c r="AY637" s="24" t="s">
        <v>143</v>
      </c>
      <c r="BE637" s="161">
        <f>IF(N637="základní",J637,0)</f>
        <v>1710</v>
      </c>
      <c r="BF637" s="161">
        <f>IF(N637="snížená",J637,0)</f>
        <v>0</v>
      </c>
      <c r="BG637" s="161">
        <f>IF(N637="zákl. přenesená",J637,0)</f>
        <v>0</v>
      </c>
      <c r="BH637" s="161">
        <f>IF(N637="sníž. přenesená",J637,0)</f>
        <v>0</v>
      </c>
      <c r="BI637" s="161">
        <f>IF(N637="nulová",J637,0)</f>
        <v>0</v>
      </c>
      <c r="BJ637" s="24" t="s">
        <v>24</v>
      </c>
      <c r="BK637" s="161">
        <f>ROUND(I637*H637,2)</f>
        <v>1710</v>
      </c>
      <c r="BL637" s="24" t="s">
        <v>150</v>
      </c>
      <c r="BM637" s="24" t="s">
        <v>851</v>
      </c>
    </row>
    <row r="638" spans="2:65" s="11" customFormat="1" ht="13.5">
      <c r="B638" s="162"/>
      <c r="D638" s="163" t="s">
        <v>152</v>
      </c>
      <c r="E638" s="164" t="s">
        <v>5</v>
      </c>
      <c r="F638" s="165" t="s">
        <v>852</v>
      </c>
      <c r="H638" s="166" t="s">
        <v>5</v>
      </c>
      <c r="L638" s="162"/>
      <c r="M638" s="167"/>
      <c r="N638" s="168"/>
      <c r="O638" s="168"/>
      <c r="P638" s="168"/>
      <c r="Q638" s="168"/>
      <c r="R638" s="168"/>
      <c r="S638" s="168"/>
      <c r="T638" s="169"/>
      <c r="AT638" s="166" t="s">
        <v>152</v>
      </c>
      <c r="AU638" s="166" t="s">
        <v>84</v>
      </c>
      <c r="AV638" s="11" t="s">
        <v>24</v>
      </c>
      <c r="AW638" s="11" t="s">
        <v>39</v>
      </c>
      <c r="AX638" s="11" t="s">
        <v>75</v>
      </c>
      <c r="AY638" s="166" t="s">
        <v>143</v>
      </c>
    </row>
    <row r="639" spans="2:65" s="11" customFormat="1" ht="13.5">
      <c r="B639" s="162"/>
      <c r="D639" s="163" t="s">
        <v>152</v>
      </c>
      <c r="E639" s="164" t="s">
        <v>5</v>
      </c>
      <c r="F639" s="165" t="s">
        <v>853</v>
      </c>
      <c r="H639" s="166" t="s">
        <v>5</v>
      </c>
      <c r="L639" s="162"/>
      <c r="M639" s="167"/>
      <c r="N639" s="168"/>
      <c r="O639" s="168"/>
      <c r="P639" s="168"/>
      <c r="Q639" s="168"/>
      <c r="R639" s="168"/>
      <c r="S639" s="168"/>
      <c r="T639" s="169"/>
      <c r="AT639" s="166" t="s">
        <v>152</v>
      </c>
      <c r="AU639" s="166" t="s">
        <v>84</v>
      </c>
      <c r="AV639" s="11" t="s">
        <v>24</v>
      </c>
      <c r="AW639" s="11" t="s">
        <v>39</v>
      </c>
      <c r="AX639" s="11" t="s">
        <v>75</v>
      </c>
      <c r="AY639" s="166" t="s">
        <v>143</v>
      </c>
    </row>
    <row r="640" spans="2:65" s="12" customFormat="1" ht="13.5">
      <c r="B640" s="170"/>
      <c r="D640" s="185" t="s">
        <v>152</v>
      </c>
      <c r="E640" s="193" t="s">
        <v>5</v>
      </c>
      <c r="F640" s="194" t="s">
        <v>854</v>
      </c>
      <c r="H640" s="195">
        <v>45</v>
      </c>
      <c r="L640" s="170"/>
      <c r="M640" s="174"/>
      <c r="N640" s="175"/>
      <c r="O640" s="175"/>
      <c r="P640" s="175"/>
      <c r="Q640" s="175"/>
      <c r="R640" s="175"/>
      <c r="S640" s="175"/>
      <c r="T640" s="176"/>
      <c r="AT640" s="171" t="s">
        <v>152</v>
      </c>
      <c r="AU640" s="171" t="s">
        <v>84</v>
      </c>
      <c r="AV640" s="12" t="s">
        <v>84</v>
      </c>
      <c r="AW640" s="12" t="s">
        <v>39</v>
      </c>
      <c r="AX640" s="12" t="s">
        <v>24</v>
      </c>
      <c r="AY640" s="171" t="s">
        <v>143</v>
      </c>
    </row>
    <row r="641" spans="2:65" s="1" customFormat="1" ht="31.5" customHeight="1">
      <c r="B641" s="150"/>
      <c r="C641" s="151" t="s">
        <v>855</v>
      </c>
      <c r="D641" s="151" t="s">
        <v>145</v>
      </c>
      <c r="E641" s="152" t="s">
        <v>856</v>
      </c>
      <c r="F641" s="153" t="s">
        <v>857</v>
      </c>
      <c r="G641" s="154" t="s">
        <v>434</v>
      </c>
      <c r="H641" s="155">
        <v>1</v>
      </c>
      <c r="I641" s="156">
        <v>433</v>
      </c>
      <c r="J641" s="156">
        <f>ROUND(I641*H641,2)</f>
        <v>433</v>
      </c>
      <c r="K641" s="153" t="s">
        <v>5</v>
      </c>
      <c r="L641" s="38"/>
      <c r="M641" s="157" t="s">
        <v>5</v>
      </c>
      <c r="N641" s="158" t="s">
        <v>46</v>
      </c>
      <c r="O641" s="159">
        <v>0</v>
      </c>
      <c r="P641" s="159">
        <f>O641*H641</f>
        <v>0</v>
      </c>
      <c r="Q641" s="159">
        <v>3.5000000000000001E-3</v>
      </c>
      <c r="R641" s="159">
        <f>Q641*H641</f>
        <v>3.5000000000000001E-3</v>
      </c>
      <c r="S641" s="159">
        <v>0</v>
      </c>
      <c r="T641" s="160">
        <f>S641*H641</f>
        <v>0</v>
      </c>
      <c r="AR641" s="24" t="s">
        <v>150</v>
      </c>
      <c r="AT641" s="24" t="s">
        <v>145</v>
      </c>
      <c r="AU641" s="24" t="s">
        <v>84</v>
      </c>
      <c r="AY641" s="24" t="s">
        <v>143</v>
      </c>
      <c r="BE641" s="161">
        <f>IF(N641="základní",J641,0)</f>
        <v>433</v>
      </c>
      <c r="BF641" s="161">
        <f>IF(N641="snížená",J641,0)</f>
        <v>0</v>
      </c>
      <c r="BG641" s="161">
        <f>IF(N641="zákl. přenesená",J641,0)</f>
        <v>0</v>
      </c>
      <c r="BH641" s="161">
        <f>IF(N641="sníž. přenesená",J641,0)</f>
        <v>0</v>
      </c>
      <c r="BI641" s="161">
        <f>IF(N641="nulová",J641,0)</f>
        <v>0</v>
      </c>
      <c r="BJ641" s="24" t="s">
        <v>24</v>
      </c>
      <c r="BK641" s="161">
        <f>ROUND(I641*H641,2)</f>
        <v>433</v>
      </c>
      <c r="BL641" s="24" t="s">
        <v>150</v>
      </c>
      <c r="BM641" s="24" t="s">
        <v>858</v>
      </c>
    </row>
    <row r="642" spans="2:65" s="11" customFormat="1" ht="13.5">
      <c r="B642" s="162"/>
      <c r="D642" s="163" t="s">
        <v>152</v>
      </c>
      <c r="E642" s="164" t="s">
        <v>5</v>
      </c>
      <c r="F642" s="165" t="s">
        <v>859</v>
      </c>
      <c r="H642" s="166" t="s">
        <v>5</v>
      </c>
      <c r="L642" s="162"/>
      <c r="M642" s="167"/>
      <c r="N642" s="168"/>
      <c r="O642" s="168"/>
      <c r="P642" s="168"/>
      <c r="Q642" s="168"/>
      <c r="R642" s="168"/>
      <c r="S642" s="168"/>
      <c r="T642" s="169"/>
      <c r="AT642" s="166" t="s">
        <v>152</v>
      </c>
      <c r="AU642" s="166" t="s">
        <v>84</v>
      </c>
      <c r="AV642" s="11" t="s">
        <v>24</v>
      </c>
      <c r="AW642" s="11" t="s">
        <v>39</v>
      </c>
      <c r="AX642" s="11" t="s">
        <v>75</v>
      </c>
      <c r="AY642" s="166" t="s">
        <v>143</v>
      </c>
    </row>
    <row r="643" spans="2:65" s="12" customFormat="1" ht="13.5">
      <c r="B643" s="170"/>
      <c r="D643" s="185" t="s">
        <v>152</v>
      </c>
      <c r="E643" s="193" t="s">
        <v>5</v>
      </c>
      <c r="F643" s="194" t="s">
        <v>382</v>
      </c>
      <c r="H643" s="195">
        <v>1</v>
      </c>
      <c r="L643" s="170"/>
      <c r="M643" s="174"/>
      <c r="N643" s="175"/>
      <c r="O643" s="175"/>
      <c r="P643" s="175"/>
      <c r="Q643" s="175"/>
      <c r="R643" s="175"/>
      <c r="S643" s="175"/>
      <c r="T643" s="176"/>
      <c r="AT643" s="171" t="s">
        <v>152</v>
      </c>
      <c r="AU643" s="171" t="s">
        <v>84</v>
      </c>
      <c r="AV643" s="12" t="s">
        <v>84</v>
      </c>
      <c r="AW643" s="12" t="s">
        <v>39</v>
      </c>
      <c r="AX643" s="12" t="s">
        <v>24</v>
      </c>
      <c r="AY643" s="171" t="s">
        <v>143</v>
      </c>
    </row>
    <row r="644" spans="2:65" s="1" customFormat="1" ht="31.5" customHeight="1">
      <c r="B644" s="150"/>
      <c r="C644" s="151" t="s">
        <v>860</v>
      </c>
      <c r="D644" s="151" t="s">
        <v>145</v>
      </c>
      <c r="E644" s="152" t="s">
        <v>861</v>
      </c>
      <c r="F644" s="153" t="s">
        <v>862</v>
      </c>
      <c r="G644" s="154" t="s">
        <v>434</v>
      </c>
      <c r="H644" s="155">
        <v>1</v>
      </c>
      <c r="I644" s="156">
        <v>228</v>
      </c>
      <c r="J644" s="156">
        <f>ROUND(I644*H644,2)</f>
        <v>228</v>
      </c>
      <c r="K644" s="153" t="s">
        <v>5</v>
      </c>
      <c r="L644" s="38"/>
      <c r="M644" s="157" t="s">
        <v>5</v>
      </c>
      <c r="N644" s="158" t="s">
        <v>46</v>
      </c>
      <c r="O644" s="159">
        <v>0</v>
      </c>
      <c r="P644" s="159">
        <f>O644*H644</f>
        <v>0</v>
      </c>
      <c r="Q644" s="159">
        <v>8.0000000000000004E-4</v>
      </c>
      <c r="R644" s="159">
        <f>Q644*H644</f>
        <v>8.0000000000000004E-4</v>
      </c>
      <c r="S644" s="159">
        <v>0</v>
      </c>
      <c r="T644" s="160">
        <f>S644*H644</f>
        <v>0</v>
      </c>
      <c r="AR644" s="24" t="s">
        <v>150</v>
      </c>
      <c r="AT644" s="24" t="s">
        <v>145</v>
      </c>
      <c r="AU644" s="24" t="s">
        <v>84</v>
      </c>
      <c r="AY644" s="24" t="s">
        <v>143</v>
      </c>
      <c r="BE644" s="161">
        <f>IF(N644="základní",J644,0)</f>
        <v>228</v>
      </c>
      <c r="BF644" s="161">
        <f>IF(N644="snížená",J644,0)</f>
        <v>0</v>
      </c>
      <c r="BG644" s="161">
        <f>IF(N644="zákl. přenesená",J644,0)</f>
        <v>0</v>
      </c>
      <c r="BH644" s="161">
        <f>IF(N644="sníž. přenesená",J644,0)</f>
        <v>0</v>
      </c>
      <c r="BI644" s="161">
        <f>IF(N644="nulová",J644,0)</f>
        <v>0</v>
      </c>
      <c r="BJ644" s="24" t="s">
        <v>24</v>
      </c>
      <c r="BK644" s="161">
        <f>ROUND(I644*H644,2)</f>
        <v>228</v>
      </c>
      <c r="BL644" s="24" t="s">
        <v>150</v>
      </c>
      <c r="BM644" s="24" t="s">
        <v>863</v>
      </c>
    </row>
    <row r="645" spans="2:65" s="11" customFormat="1" ht="13.5">
      <c r="B645" s="162"/>
      <c r="D645" s="163" t="s">
        <v>152</v>
      </c>
      <c r="E645" s="164" t="s">
        <v>5</v>
      </c>
      <c r="F645" s="165" t="s">
        <v>859</v>
      </c>
      <c r="H645" s="166" t="s">
        <v>5</v>
      </c>
      <c r="L645" s="162"/>
      <c r="M645" s="167"/>
      <c r="N645" s="168"/>
      <c r="O645" s="168"/>
      <c r="P645" s="168"/>
      <c r="Q645" s="168"/>
      <c r="R645" s="168"/>
      <c r="S645" s="168"/>
      <c r="T645" s="169"/>
      <c r="AT645" s="166" t="s">
        <v>152</v>
      </c>
      <c r="AU645" s="166" t="s">
        <v>84</v>
      </c>
      <c r="AV645" s="11" t="s">
        <v>24</v>
      </c>
      <c r="AW645" s="11" t="s">
        <v>39</v>
      </c>
      <c r="AX645" s="11" t="s">
        <v>75</v>
      </c>
      <c r="AY645" s="166" t="s">
        <v>143</v>
      </c>
    </row>
    <row r="646" spans="2:65" s="12" customFormat="1" ht="13.5">
      <c r="B646" s="170"/>
      <c r="D646" s="185" t="s">
        <v>152</v>
      </c>
      <c r="E646" s="193" t="s">
        <v>5</v>
      </c>
      <c r="F646" s="194" t="s">
        <v>382</v>
      </c>
      <c r="H646" s="195">
        <v>1</v>
      </c>
      <c r="L646" s="170"/>
      <c r="M646" s="174"/>
      <c r="N646" s="175"/>
      <c r="O646" s="175"/>
      <c r="P646" s="175"/>
      <c r="Q646" s="175"/>
      <c r="R646" s="175"/>
      <c r="S646" s="175"/>
      <c r="T646" s="176"/>
      <c r="AT646" s="171" t="s">
        <v>152</v>
      </c>
      <c r="AU646" s="171" t="s">
        <v>84</v>
      </c>
      <c r="AV646" s="12" t="s">
        <v>84</v>
      </c>
      <c r="AW646" s="12" t="s">
        <v>39</v>
      </c>
      <c r="AX646" s="12" t="s">
        <v>24</v>
      </c>
      <c r="AY646" s="171" t="s">
        <v>143</v>
      </c>
    </row>
    <row r="647" spans="2:65" s="1" customFormat="1" ht="31.5" customHeight="1">
      <c r="B647" s="150"/>
      <c r="C647" s="151" t="s">
        <v>864</v>
      </c>
      <c r="D647" s="151" t="s">
        <v>145</v>
      </c>
      <c r="E647" s="152" t="s">
        <v>865</v>
      </c>
      <c r="F647" s="153" t="s">
        <v>866</v>
      </c>
      <c r="G647" s="154" t="s">
        <v>298</v>
      </c>
      <c r="H647" s="155">
        <v>6</v>
      </c>
      <c r="I647" s="156">
        <v>550</v>
      </c>
      <c r="J647" s="156">
        <f>ROUND(I647*H647,2)</f>
        <v>3300</v>
      </c>
      <c r="K647" s="153" t="s">
        <v>5</v>
      </c>
      <c r="L647" s="38"/>
      <c r="M647" s="157" t="s">
        <v>5</v>
      </c>
      <c r="N647" s="158" t="s">
        <v>46</v>
      </c>
      <c r="O647" s="159">
        <v>0</v>
      </c>
      <c r="P647" s="159">
        <f>O647*H647</f>
        <v>0</v>
      </c>
      <c r="Q647" s="159">
        <v>0</v>
      </c>
      <c r="R647" s="159">
        <f>Q647*H647</f>
        <v>0</v>
      </c>
      <c r="S647" s="159">
        <v>0</v>
      </c>
      <c r="T647" s="160">
        <f>S647*H647</f>
        <v>0</v>
      </c>
      <c r="AR647" s="24" t="s">
        <v>150</v>
      </c>
      <c r="AT647" s="24" t="s">
        <v>145</v>
      </c>
      <c r="AU647" s="24" t="s">
        <v>84</v>
      </c>
      <c r="AY647" s="24" t="s">
        <v>143</v>
      </c>
      <c r="BE647" s="161">
        <f>IF(N647="základní",J647,0)</f>
        <v>3300</v>
      </c>
      <c r="BF647" s="161">
        <f>IF(N647="snížená",J647,0)</f>
        <v>0</v>
      </c>
      <c r="BG647" s="161">
        <f>IF(N647="zákl. přenesená",J647,0)</f>
        <v>0</v>
      </c>
      <c r="BH647" s="161">
        <f>IF(N647="sníž. přenesená",J647,0)</f>
        <v>0</v>
      </c>
      <c r="BI647" s="161">
        <f>IF(N647="nulová",J647,0)</f>
        <v>0</v>
      </c>
      <c r="BJ647" s="24" t="s">
        <v>24</v>
      </c>
      <c r="BK647" s="161">
        <f>ROUND(I647*H647,2)</f>
        <v>3300</v>
      </c>
      <c r="BL647" s="24" t="s">
        <v>150</v>
      </c>
      <c r="BM647" s="24" t="s">
        <v>867</v>
      </c>
    </row>
    <row r="648" spans="2:65" s="11" customFormat="1" ht="13.5">
      <c r="B648" s="162"/>
      <c r="D648" s="163" t="s">
        <v>152</v>
      </c>
      <c r="E648" s="164" t="s">
        <v>5</v>
      </c>
      <c r="F648" s="165" t="s">
        <v>868</v>
      </c>
      <c r="H648" s="166" t="s">
        <v>5</v>
      </c>
      <c r="L648" s="162"/>
      <c r="M648" s="167"/>
      <c r="N648" s="168"/>
      <c r="O648" s="168"/>
      <c r="P648" s="168"/>
      <c r="Q648" s="168"/>
      <c r="R648" s="168"/>
      <c r="S648" s="168"/>
      <c r="T648" s="169"/>
      <c r="AT648" s="166" t="s">
        <v>152</v>
      </c>
      <c r="AU648" s="166" t="s">
        <v>84</v>
      </c>
      <c r="AV648" s="11" t="s">
        <v>24</v>
      </c>
      <c r="AW648" s="11" t="s">
        <v>39</v>
      </c>
      <c r="AX648" s="11" t="s">
        <v>75</v>
      </c>
      <c r="AY648" s="166" t="s">
        <v>143</v>
      </c>
    </row>
    <row r="649" spans="2:65" s="12" customFormat="1" ht="13.5">
      <c r="B649" s="170"/>
      <c r="D649" s="185" t="s">
        <v>152</v>
      </c>
      <c r="E649" s="193" t="s">
        <v>5</v>
      </c>
      <c r="F649" s="194" t="s">
        <v>869</v>
      </c>
      <c r="H649" s="195">
        <v>6</v>
      </c>
      <c r="L649" s="170"/>
      <c r="M649" s="174"/>
      <c r="N649" s="175"/>
      <c r="O649" s="175"/>
      <c r="P649" s="175"/>
      <c r="Q649" s="175"/>
      <c r="R649" s="175"/>
      <c r="S649" s="175"/>
      <c r="T649" s="176"/>
      <c r="AT649" s="171" t="s">
        <v>152</v>
      </c>
      <c r="AU649" s="171" t="s">
        <v>84</v>
      </c>
      <c r="AV649" s="12" t="s">
        <v>84</v>
      </c>
      <c r="AW649" s="12" t="s">
        <v>39</v>
      </c>
      <c r="AX649" s="12" t="s">
        <v>24</v>
      </c>
      <c r="AY649" s="171" t="s">
        <v>143</v>
      </c>
    </row>
    <row r="650" spans="2:65" s="1" customFormat="1" ht="22.5" customHeight="1">
      <c r="B650" s="150"/>
      <c r="C650" s="151" t="s">
        <v>870</v>
      </c>
      <c r="D650" s="151" t="s">
        <v>145</v>
      </c>
      <c r="E650" s="152" t="s">
        <v>871</v>
      </c>
      <c r="F650" s="153" t="s">
        <v>872</v>
      </c>
      <c r="G650" s="154" t="s">
        <v>220</v>
      </c>
      <c r="H650" s="155">
        <v>250</v>
      </c>
      <c r="I650" s="156">
        <v>71.7</v>
      </c>
      <c r="J650" s="156">
        <f>ROUND(I650*H650,2)</f>
        <v>17925</v>
      </c>
      <c r="K650" s="153" t="s">
        <v>149</v>
      </c>
      <c r="L650" s="38"/>
      <c r="M650" s="157" t="s">
        <v>5</v>
      </c>
      <c r="N650" s="158" t="s">
        <v>46</v>
      </c>
      <c r="O650" s="159">
        <v>0.308</v>
      </c>
      <c r="P650" s="159">
        <f>O650*H650</f>
        <v>77</v>
      </c>
      <c r="Q650" s="159">
        <v>4.0000000000000003E-5</v>
      </c>
      <c r="R650" s="159">
        <f>Q650*H650</f>
        <v>0.01</v>
      </c>
      <c r="S650" s="159">
        <v>0</v>
      </c>
      <c r="T650" s="160">
        <f>S650*H650</f>
        <v>0</v>
      </c>
      <c r="AR650" s="24" t="s">
        <v>150</v>
      </c>
      <c r="AT650" s="24" t="s">
        <v>145</v>
      </c>
      <c r="AU650" s="24" t="s">
        <v>84</v>
      </c>
      <c r="AY650" s="24" t="s">
        <v>143</v>
      </c>
      <c r="BE650" s="161">
        <f>IF(N650="základní",J650,0)</f>
        <v>17925</v>
      </c>
      <c r="BF650" s="161">
        <f>IF(N650="snížená",J650,0)</f>
        <v>0</v>
      </c>
      <c r="BG650" s="161">
        <f>IF(N650="zákl. přenesená",J650,0)</f>
        <v>0</v>
      </c>
      <c r="BH650" s="161">
        <f>IF(N650="sníž. přenesená",J650,0)</f>
        <v>0</v>
      </c>
      <c r="BI650" s="161">
        <f>IF(N650="nulová",J650,0)</f>
        <v>0</v>
      </c>
      <c r="BJ650" s="24" t="s">
        <v>24</v>
      </c>
      <c r="BK650" s="161">
        <f>ROUND(I650*H650,2)</f>
        <v>17925</v>
      </c>
      <c r="BL650" s="24" t="s">
        <v>150</v>
      </c>
      <c r="BM650" s="24" t="s">
        <v>873</v>
      </c>
    </row>
    <row r="651" spans="2:65" s="1" customFormat="1" ht="22.5" customHeight="1">
      <c r="B651" s="150"/>
      <c r="C651" s="151" t="s">
        <v>874</v>
      </c>
      <c r="D651" s="151" t="s">
        <v>145</v>
      </c>
      <c r="E651" s="152" t="s">
        <v>875</v>
      </c>
      <c r="F651" s="153" t="s">
        <v>876</v>
      </c>
      <c r="G651" s="154" t="s">
        <v>298</v>
      </c>
      <c r="H651" s="155">
        <v>1</v>
      </c>
      <c r="I651" s="156">
        <v>160</v>
      </c>
      <c r="J651" s="156">
        <f>ROUND(I651*H651,2)</f>
        <v>160</v>
      </c>
      <c r="K651" s="153" t="s">
        <v>5</v>
      </c>
      <c r="L651" s="38"/>
      <c r="M651" s="157" t="s">
        <v>5</v>
      </c>
      <c r="N651" s="158" t="s">
        <v>46</v>
      </c>
      <c r="O651" s="159">
        <v>0</v>
      </c>
      <c r="P651" s="159">
        <f>O651*H651</f>
        <v>0</v>
      </c>
      <c r="Q651" s="159">
        <v>0</v>
      </c>
      <c r="R651" s="159">
        <f>Q651*H651</f>
        <v>0</v>
      </c>
      <c r="S651" s="159">
        <v>0</v>
      </c>
      <c r="T651" s="160">
        <f>S651*H651</f>
        <v>0</v>
      </c>
      <c r="AR651" s="24" t="s">
        <v>150</v>
      </c>
      <c r="AT651" s="24" t="s">
        <v>145</v>
      </c>
      <c r="AU651" s="24" t="s">
        <v>84</v>
      </c>
      <c r="AY651" s="24" t="s">
        <v>143</v>
      </c>
      <c r="BE651" s="161">
        <f>IF(N651="základní",J651,0)</f>
        <v>160</v>
      </c>
      <c r="BF651" s="161">
        <f>IF(N651="snížená",J651,0)</f>
        <v>0</v>
      </c>
      <c r="BG651" s="161">
        <f>IF(N651="zákl. přenesená",J651,0)</f>
        <v>0</v>
      </c>
      <c r="BH651" s="161">
        <f>IF(N651="sníž. přenesená",J651,0)</f>
        <v>0</v>
      </c>
      <c r="BI651" s="161">
        <f>IF(N651="nulová",J651,0)</f>
        <v>0</v>
      </c>
      <c r="BJ651" s="24" t="s">
        <v>24</v>
      </c>
      <c r="BK651" s="161">
        <f>ROUND(I651*H651,2)</f>
        <v>160</v>
      </c>
      <c r="BL651" s="24" t="s">
        <v>150</v>
      </c>
      <c r="BM651" s="24" t="s">
        <v>877</v>
      </c>
    </row>
    <row r="652" spans="2:65" s="10" customFormat="1" ht="29.85" customHeight="1">
      <c r="B652" s="137"/>
      <c r="D652" s="147" t="s">
        <v>74</v>
      </c>
      <c r="E652" s="148" t="s">
        <v>848</v>
      </c>
      <c r="F652" s="148" t="s">
        <v>878</v>
      </c>
      <c r="J652" s="149">
        <f>BK652</f>
        <v>90319</v>
      </c>
      <c r="L652" s="137"/>
      <c r="M652" s="141"/>
      <c r="N652" s="142"/>
      <c r="O652" s="142"/>
      <c r="P652" s="143">
        <f>SUM(P653:P792)</f>
        <v>303.23187099999996</v>
      </c>
      <c r="Q652" s="142"/>
      <c r="R652" s="143">
        <f>SUM(R653:R792)</f>
        <v>7.4656000000000017E-4</v>
      </c>
      <c r="S652" s="142"/>
      <c r="T652" s="144">
        <f>SUM(T653:T792)</f>
        <v>99.996520000000004</v>
      </c>
      <c r="AR652" s="138" t="s">
        <v>24</v>
      </c>
      <c r="AT652" s="145" t="s">
        <v>74</v>
      </c>
      <c r="AU652" s="145" t="s">
        <v>24</v>
      </c>
      <c r="AY652" s="138" t="s">
        <v>143</v>
      </c>
      <c r="BK652" s="146">
        <f>SUM(BK653:BK792)</f>
        <v>90319</v>
      </c>
    </row>
    <row r="653" spans="2:65" s="1" customFormat="1" ht="31.5" customHeight="1">
      <c r="B653" s="150"/>
      <c r="C653" s="151" t="s">
        <v>879</v>
      </c>
      <c r="D653" s="151" t="s">
        <v>145</v>
      </c>
      <c r="E653" s="152" t="s">
        <v>880</v>
      </c>
      <c r="F653" s="153" t="s">
        <v>881</v>
      </c>
      <c r="G653" s="154" t="s">
        <v>148</v>
      </c>
      <c r="H653" s="155">
        <v>25.678000000000001</v>
      </c>
      <c r="I653" s="156">
        <v>1770</v>
      </c>
      <c r="J653" s="156">
        <f>ROUND(I653*H653,2)</f>
        <v>45450.06</v>
      </c>
      <c r="K653" s="153" t="s">
        <v>149</v>
      </c>
      <c r="L653" s="38"/>
      <c r="M653" s="157" t="s">
        <v>5</v>
      </c>
      <c r="N653" s="158" t="s">
        <v>46</v>
      </c>
      <c r="O653" s="159">
        <v>5.867</v>
      </c>
      <c r="P653" s="159">
        <f>O653*H653</f>
        <v>150.652826</v>
      </c>
      <c r="Q653" s="159">
        <v>0</v>
      </c>
      <c r="R653" s="159">
        <f>Q653*H653</f>
        <v>0</v>
      </c>
      <c r="S653" s="159">
        <v>2.2000000000000002</v>
      </c>
      <c r="T653" s="160">
        <f>S653*H653</f>
        <v>56.491600000000005</v>
      </c>
      <c r="AR653" s="24" t="s">
        <v>150</v>
      </c>
      <c r="AT653" s="24" t="s">
        <v>145</v>
      </c>
      <c r="AU653" s="24" t="s">
        <v>84</v>
      </c>
      <c r="AY653" s="24" t="s">
        <v>143</v>
      </c>
      <c r="BE653" s="161">
        <f>IF(N653="základní",J653,0)</f>
        <v>45450.06</v>
      </c>
      <c r="BF653" s="161">
        <f>IF(N653="snížená",J653,0)</f>
        <v>0</v>
      </c>
      <c r="BG653" s="161">
        <f>IF(N653="zákl. přenesená",J653,0)</f>
        <v>0</v>
      </c>
      <c r="BH653" s="161">
        <f>IF(N653="sníž. přenesená",J653,0)</f>
        <v>0</v>
      </c>
      <c r="BI653" s="161">
        <f>IF(N653="nulová",J653,0)</f>
        <v>0</v>
      </c>
      <c r="BJ653" s="24" t="s">
        <v>24</v>
      </c>
      <c r="BK653" s="161">
        <f>ROUND(I653*H653,2)</f>
        <v>45450.06</v>
      </c>
      <c r="BL653" s="24" t="s">
        <v>150</v>
      </c>
      <c r="BM653" s="24" t="s">
        <v>882</v>
      </c>
    </row>
    <row r="654" spans="2:65" s="11" customFormat="1" ht="13.5">
      <c r="B654" s="162"/>
      <c r="D654" s="163" t="s">
        <v>152</v>
      </c>
      <c r="E654" s="164" t="s">
        <v>5</v>
      </c>
      <c r="F654" s="165" t="s">
        <v>883</v>
      </c>
      <c r="H654" s="166" t="s">
        <v>5</v>
      </c>
      <c r="L654" s="162"/>
      <c r="M654" s="167"/>
      <c r="N654" s="168"/>
      <c r="O654" s="168"/>
      <c r="P654" s="168"/>
      <c r="Q654" s="168"/>
      <c r="R654" s="168"/>
      <c r="S654" s="168"/>
      <c r="T654" s="169"/>
      <c r="AT654" s="166" t="s">
        <v>152</v>
      </c>
      <c r="AU654" s="166" t="s">
        <v>84</v>
      </c>
      <c r="AV654" s="11" t="s">
        <v>24</v>
      </c>
      <c r="AW654" s="11" t="s">
        <v>39</v>
      </c>
      <c r="AX654" s="11" t="s">
        <v>75</v>
      </c>
      <c r="AY654" s="166" t="s">
        <v>143</v>
      </c>
    </row>
    <row r="655" spans="2:65" s="11" customFormat="1" ht="13.5">
      <c r="B655" s="162"/>
      <c r="D655" s="163" t="s">
        <v>152</v>
      </c>
      <c r="E655" s="164" t="s">
        <v>5</v>
      </c>
      <c r="F655" s="165" t="s">
        <v>884</v>
      </c>
      <c r="H655" s="166" t="s">
        <v>5</v>
      </c>
      <c r="L655" s="162"/>
      <c r="M655" s="167"/>
      <c r="N655" s="168"/>
      <c r="O655" s="168"/>
      <c r="P655" s="168"/>
      <c r="Q655" s="168"/>
      <c r="R655" s="168"/>
      <c r="S655" s="168"/>
      <c r="T655" s="169"/>
      <c r="AT655" s="166" t="s">
        <v>152</v>
      </c>
      <c r="AU655" s="166" t="s">
        <v>84</v>
      </c>
      <c r="AV655" s="11" t="s">
        <v>24</v>
      </c>
      <c r="AW655" s="11" t="s">
        <v>39</v>
      </c>
      <c r="AX655" s="11" t="s">
        <v>75</v>
      </c>
      <c r="AY655" s="166" t="s">
        <v>143</v>
      </c>
    </row>
    <row r="656" spans="2:65" s="11" customFormat="1" ht="13.5">
      <c r="B656" s="162"/>
      <c r="D656" s="163" t="s">
        <v>152</v>
      </c>
      <c r="E656" s="164" t="s">
        <v>5</v>
      </c>
      <c r="F656" s="165" t="s">
        <v>885</v>
      </c>
      <c r="H656" s="166" t="s">
        <v>5</v>
      </c>
      <c r="L656" s="162"/>
      <c r="M656" s="167"/>
      <c r="N656" s="168"/>
      <c r="O656" s="168"/>
      <c r="P656" s="168"/>
      <c r="Q656" s="168"/>
      <c r="R656" s="168"/>
      <c r="S656" s="168"/>
      <c r="T656" s="169"/>
      <c r="AT656" s="166" t="s">
        <v>152</v>
      </c>
      <c r="AU656" s="166" t="s">
        <v>84</v>
      </c>
      <c r="AV656" s="11" t="s">
        <v>24</v>
      </c>
      <c r="AW656" s="11" t="s">
        <v>39</v>
      </c>
      <c r="AX656" s="11" t="s">
        <v>75</v>
      </c>
      <c r="AY656" s="166" t="s">
        <v>143</v>
      </c>
    </row>
    <row r="657" spans="2:65" s="12" customFormat="1" ht="13.5">
      <c r="B657" s="170"/>
      <c r="D657" s="163" t="s">
        <v>152</v>
      </c>
      <c r="E657" s="171" t="s">
        <v>5</v>
      </c>
      <c r="F657" s="172" t="s">
        <v>886</v>
      </c>
      <c r="H657" s="173">
        <v>16.170000000000002</v>
      </c>
      <c r="L657" s="170"/>
      <c r="M657" s="174"/>
      <c r="N657" s="175"/>
      <c r="O657" s="175"/>
      <c r="P657" s="175"/>
      <c r="Q657" s="175"/>
      <c r="R657" s="175"/>
      <c r="S657" s="175"/>
      <c r="T657" s="176"/>
      <c r="AT657" s="171" t="s">
        <v>152</v>
      </c>
      <c r="AU657" s="171" t="s">
        <v>84</v>
      </c>
      <c r="AV657" s="12" t="s">
        <v>84</v>
      </c>
      <c r="AW657" s="12" t="s">
        <v>39</v>
      </c>
      <c r="AX657" s="12" t="s">
        <v>75</v>
      </c>
      <c r="AY657" s="171" t="s">
        <v>143</v>
      </c>
    </row>
    <row r="658" spans="2:65" s="11" customFormat="1" ht="13.5">
      <c r="B658" s="162"/>
      <c r="D658" s="163" t="s">
        <v>152</v>
      </c>
      <c r="E658" s="164" t="s">
        <v>5</v>
      </c>
      <c r="F658" s="165" t="s">
        <v>887</v>
      </c>
      <c r="H658" s="166" t="s">
        <v>5</v>
      </c>
      <c r="L658" s="162"/>
      <c r="M658" s="167"/>
      <c r="N658" s="168"/>
      <c r="O658" s="168"/>
      <c r="P658" s="168"/>
      <c r="Q658" s="168"/>
      <c r="R658" s="168"/>
      <c r="S658" s="168"/>
      <c r="T658" s="169"/>
      <c r="AT658" s="166" t="s">
        <v>152</v>
      </c>
      <c r="AU658" s="166" t="s">
        <v>84</v>
      </c>
      <c r="AV658" s="11" t="s">
        <v>24</v>
      </c>
      <c r="AW658" s="11" t="s">
        <v>39</v>
      </c>
      <c r="AX658" s="11" t="s">
        <v>75</v>
      </c>
      <c r="AY658" s="166" t="s">
        <v>143</v>
      </c>
    </row>
    <row r="659" spans="2:65" s="12" customFormat="1" ht="13.5">
      <c r="B659" s="170"/>
      <c r="D659" s="163" t="s">
        <v>152</v>
      </c>
      <c r="E659" s="171" t="s">
        <v>5</v>
      </c>
      <c r="F659" s="172" t="s">
        <v>888</v>
      </c>
      <c r="H659" s="173">
        <v>-1.3560000000000001</v>
      </c>
      <c r="L659" s="170"/>
      <c r="M659" s="174"/>
      <c r="N659" s="175"/>
      <c r="O659" s="175"/>
      <c r="P659" s="175"/>
      <c r="Q659" s="175"/>
      <c r="R659" s="175"/>
      <c r="S659" s="175"/>
      <c r="T659" s="176"/>
      <c r="AT659" s="171" t="s">
        <v>152</v>
      </c>
      <c r="AU659" s="171" t="s">
        <v>84</v>
      </c>
      <c r="AV659" s="12" t="s">
        <v>84</v>
      </c>
      <c r="AW659" s="12" t="s">
        <v>39</v>
      </c>
      <c r="AX659" s="12" t="s">
        <v>75</v>
      </c>
      <c r="AY659" s="171" t="s">
        <v>143</v>
      </c>
    </row>
    <row r="660" spans="2:65" s="13" customFormat="1" ht="13.5">
      <c r="B660" s="177"/>
      <c r="D660" s="163" t="s">
        <v>152</v>
      </c>
      <c r="E660" s="178" t="s">
        <v>5</v>
      </c>
      <c r="F660" s="179" t="s">
        <v>159</v>
      </c>
      <c r="H660" s="180">
        <v>14.814</v>
      </c>
      <c r="L660" s="177"/>
      <c r="M660" s="181"/>
      <c r="N660" s="182"/>
      <c r="O660" s="182"/>
      <c r="P660" s="182"/>
      <c r="Q660" s="182"/>
      <c r="R660" s="182"/>
      <c r="S660" s="182"/>
      <c r="T660" s="183"/>
      <c r="AT660" s="178" t="s">
        <v>152</v>
      </c>
      <c r="AU660" s="178" t="s">
        <v>84</v>
      </c>
      <c r="AV660" s="13" t="s">
        <v>160</v>
      </c>
      <c r="AW660" s="13" t="s">
        <v>39</v>
      </c>
      <c r="AX660" s="13" t="s">
        <v>75</v>
      </c>
      <c r="AY660" s="178" t="s">
        <v>143</v>
      </c>
    </row>
    <row r="661" spans="2:65" s="11" customFormat="1" ht="13.5">
      <c r="B661" s="162"/>
      <c r="D661" s="163" t="s">
        <v>152</v>
      </c>
      <c r="E661" s="164" t="s">
        <v>5</v>
      </c>
      <c r="F661" s="165" t="s">
        <v>889</v>
      </c>
      <c r="H661" s="166" t="s">
        <v>5</v>
      </c>
      <c r="L661" s="162"/>
      <c r="M661" s="167"/>
      <c r="N661" s="168"/>
      <c r="O661" s="168"/>
      <c r="P661" s="168"/>
      <c r="Q661" s="168"/>
      <c r="R661" s="168"/>
      <c r="S661" s="168"/>
      <c r="T661" s="169"/>
      <c r="AT661" s="166" t="s">
        <v>152</v>
      </c>
      <c r="AU661" s="166" t="s">
        <v>84</v>
      </c>
      <c r="AV661" s="11" t="s">
        <v>24</v>
      </c>
      <c r="AW661" s="11" t="s">
        <v>39</v>
      </c>
      <c r="AX661" s="11" t="s">
        <v>75</v>
      </c>
      <c r="AY661" s="166" t="s">
        <v>143</v>
      </c>
    </row>
    <row r="662" spans="2:65" s="11" customFormat="1" ht="13.5">
      <c r="B662" s="162"/>
      <c r="D662" s="163" t="s">
        <v>152</v>
      </c>
      <c r="E662" s="164" t="s">
        <v>5</v>
      </c>
      <c r="F662" s="165" t="s">
        <v>890</v>
      </c>
      <c r="H662" s="166" t="s">
        <v>5</v>
      </c>
      <c r="L662" s="162"/>
      <c r="M662" s="167"/>
      <c r="N662" s="168"/>
      <c r="O662" s="168"/>
      <c r="P662" s="168"/>
      <c r="Q662" s="168"/>
      <c r="R662" s="168"/>
      <c r="S662" s="168"/>
      <c r="T662" s="169"/>
      <c r="AT662" s="166" t="s">
        <v>152</v>
      </c>
      <c r="AU662" s="166" t="s">
        <v>84</v>
      </c>
      <c r="AV662" s="11" t="s">
        <v>24</v>
      </c>
      <c r="AW662" s="11" t="s">
        <v>39</v>
      </c>
      <c r="AX662" s="11" t="s">
        <v>75</v>
      </c>
      <c r="AY662" s="166" t="s">
        <v>143</v>
      </c>
    </row>
    <row r="663" spans="2:65" s="11" customFormat="1" ht="13.5">
      <c r="B663" s="162"/>
      <c r="D663" s="163" t="s">
        <v>152</v>
      </c>
      <c r="E663" s="164" t="s">
        <v>5</v>
      </c>
      <c r="F663" s="165" t="s">
        <v>891</v>
      </c>
      <c r="H663" s="166" t="s">
        <v>5</v>
      </c>
      <c r="L663" s="162"/>
      <c r="M663" s="167"/>
      <c r="N663" s="168"/>
      <c r="O663" s="168"/>
      <c r="P663" s="168"/>
      <c r="Q663" s="168"/>
      <c r="R663" s="168"/>
      <c r="S663" s="168"/>
      <c r="T663" s="169"/>
      <c r="AT663" s="166" t="s">
        <v>152</v>
      </c>
      <c r="AU663" s="166" t="s">
        <v>84</v>
      </c>
      <c r="AV663" s="11" t="s">
        <v>24</v>
      </c>
      <c r="AW663" s="11" t="s">
        <v>39</v>
      </c>
      <c r="AX663" s="11" t="s">
        <v>75</v>
      </c>
      <c r="AY663" s="166" t="s">
        <v>143</v>
      </c>
    </row>
    <row r="664" spans="2:65" s="12" customFormat="1" ht="13.5">
      <c r="B664" s="170"/>
      <c r="D664" s="163" t="s">
        <v>152</v>
      </c>
      <c r="E664" s="171" t="s">
        <v>5</v>
      </c>
      <c r="F664" s="172" t="s">
        <v>892</v>
      </c>
      <c r="H664" s="173">
        <v>10.8</v>
      </c>
      <c r="L664" s="170"/>
      <c r="M664" s="174"/>
      <c r="N664" s="175"/>
      <c r="O664" s="175"/>
      <c r="P664" s="175"/>
      <c r="Q664" s="175"/>
      <c r="R664" s="175"/>
      <c r="S664" s="175"/>
      <c r="T664" s="176"/>
      <c r="AT664" s="171" t="s">
        <v>152</v>
      </c>
      <c r="AU664" s="171" t="s">
        <v>84</v>
      </c>
      <c r="AV664" s="12" t="s">
        <v>84</v>
      </c>
      <c r="AW664" s="12" t="s">
        <v>39</v>
      </c>
      <c r="AX664" s="12" t="s">
        <v>75</v>
      </c>
      <c r="AY664" s="171" t="s">
        <v>143</v>
      </c>
    </row>
    <row r="665" spans="2:65" s="13" customFormat="1" ht="13.5">
      <c r="B665" s="177"/>
      <c r="D665" s="163" t="s">
        <v>152</v>
      </c>
      <c r="E665" s="178" t="s">
        <v>5</v>
      </c>
      <c r="F665" s="179" t="s">
        <v>592</v>
      </c>
      <c r="H665" s="180">
        <v>10.8</v>
      </c>
      <c r="L665" s="177"/>
      <c r="M665" s="181"/>
      <c r="N665" s="182"/>
      <c r="O665" s="182"/>
      <c r="P665" s="182"/>
      <c r="Q665" s="182"/>
      <c r="R665" s="182"/>
      <c r="S665" s="182"/>
      <c r="T665" s="183"/>
      <c r="AT665" s="178" t="s">
        <v>152</v>
      </c>
      <c r="AU665" s="178" t="s">
        <v>84</v>
      </c>
      <c r="AV665" s="13" t="s">
        <v>160</v>
      </c>
      <c r="AW665" s="13" t="s">
        <v>39</v>
      </c>
      <c r="AX665" s="13" t="s">
        <v>75</v>
      </c>
      <c r="AY665" s="178" t="s">
        <v>143</v>
      </c>
    </row>
    <row r="666" spans="2:65" s="11" customFormat="1" ht="13.5">
      <c r="B666" s="162"/>
      <c r="D666" s="163" t="s">
        <v>152</v>
      </c>
      <c r="E666" s="164" t="s">
        <v>5</v>
      </c>
      <c r="F666" s="165" t="s">
        <v>893</v>
      </c>
      <c r="H666" s="166" t="s">
        <v>5</v>
      </c>
      <c r="L666" s="162"/>
      <c r="M666" s="167"/>
      <c r="N666" s="168"/>
      <c r="O666" s="168"/>
      <c r="P666" s="168"/>
      <c r="Q666" s="168"/>
      <c r="R666" s="168"/>
      <c r="S666" s="168"/>
      <c r="T666" s="169"/>
      <c r="AT666" s="166" t="s">
        <v>152</v>
      </c>
      <c r="AU666" s="166" t="s">
        <v>84</v>
      </c>
      <c r="AV666" s="11" t="s">
        <v>24</v>
      </c>
      <c r="AW666" s="11" t="s">
        <v>39</v>
      </c>
      <c r="AX666" s="11" t="s">
        <v>75</v>
      </c>
      <c r="AY666" s="166" t="s">
        <v>143</v>
      </c>
    </row>
    <row r="667" spans="2:65" s="11" customFormat="1" ht="13.5">
      <c r="B667" s="162"/>
      <c r="D667" s="163" t="s">
        <v>152</v>
      </c>
      <c r="E667" s="164" t="s">
        <v>5</v>
      </c>
      <c r="F667" s="165" t="s">
        <v>894</v>
      </c>
      <c r="H667" s="166" t="s">
        <v>5</v>
      </c>
      <c r="L667" s="162"/>
      <c r="M667" s="167"/>
      <c r="N667" s="168"/>
      <c r="O667" s="168"/>
      <c r="P667" s="168"/>
      <c r="Q667" s="168"/>
      <c r="R667" s="168"/>
      <c r="S667" s="168"/>
      <c r="T667" s="169"/>
      <c r="AT667" s="166" t="s">
        <v>152</v>
      </c>
      <c r="AU667" s="166" t="s">
        <v>84</v>
      </c>
      <c r="AV667" s="11" t="s">
        <v>24</v>
      </c>
      <c r="AW667" s="11" t="s">
        <v>39</v>
      </c>
      <c r="AX667" s="11" t="s">
        <v>75</v>
      </c>
      <c r="AY667" s="166" t="s">
        <v>143</v>
      </c>
    </row>
    <row r="668" spans="2:65" s="11" customFormat="1" ht="13.5">
      <c r="B668" s="162"/>
      <c r="D668" s="163" t="s">
        <v>152</v>
      </c>
      <c r="E668" s="164" t="s">
        <v>5</v>
      </c>
      <c r="F668" s="165" t="s">
        <v>895</v>
      </c>
      <c r="H668" s="166" t="s">
        <v>5</v>
      </c>
      <c r="L668" s="162"/>
      <c r="M668" s="167"/>
      <c r="N668" s="168"/>
      <c r="O668" s="168"/>
      <c r="P668" s="168"/>
      <c r="Q668" s="168"/>
      <c r="R668" s="168"/>
      <c r="S668" s="168"/>
      <c r="T668" s="169"/>
      <c r="AT668" s="166" t="s">
        <v>152</v>
      </c>
      <c r="AU668" s="166" t="s">
        <v>84</v>
      </c>
      <c r="AV668" s="11" t="s">
        <v>24</v>
      </c>
      <c r="AW668" s="11" t="s">
        <v>39</v>
      </c>
      <c r="AX668" s="11" t="s">
        <v>75</v>
      </c>
      <c r="AY668" s="166" t="s">
        <v>143</v>
      </c>
    </row>
    <row r="669" spans="2:65" s="12" customFormat="1" ht="13.5">
      <c r="B669" s="170"/>
      <c r="D669" s="163" t="s">
        <v>152</v>
      </c>
      <c r="E669" s="171" t="s">
        <v>5</v>
      </c>
      <c r="F669" s="172" t="s">
        <v>896</v>
      </c>
      <c r="H669" s="173">
        <v>6.4000000000000001E-2</v>
      </c>
      <c r="L669" s="170"/>
      <c r="M669" s="174"/>
      <c r="N669" s="175"/>
      <c r="O669" s="175"/>
      <c r="P669" s="175"/>
      <c r="Q669" s="175"/>
      <c r="R669" s="175"/>
      <c r="S669" s="175"/>
      <c r="T669" s="176"/>
      <c r="AT669" s="171" t="s">
        <v>152</v>
      </c>
      <c r="AU669" s="171" t="s">
        <v>84</v>
      </c>
      <c r="AV669" s="12" t="s">
        <v>84</v>
      </c>
      <c r="AW669" s="12" t="s">
        <v>39</v>
      </c>
      <c r="AX669" s="12" t="s">
        <v>75</v>
      </c>
      <c r="AY669" s="171" t="s">
        <v>143</v>
      </c>
    </row>
    <row r="670" spans="2:65" s="13" customFormat="1" ht="13.5">
      <c r="B670" s="177"/>
      <c r="D670" s="163" t="s">
        <v>152</v>
      </c>
      <c r="E670" s="178" t="s">
        <v>5</v>
      </c>
      <c r="F670" s="179" t="s">
        <v>599</v>
      </c>
      <c r="H670" s="180">
        <v>6.4000000000000001E-2</v>
      </c>
      <c r="L670" s="177"/>
      <c r="M670" s="181"/>
      <c r="N670" s="182"/>
      <c r="O670" s="182"/>
      <c r="P670" s="182"/>
      <c r="Q670" s="182"/>
      <c r="R670" s="182"/>
      <c r="S670" s="182"/>
      <c r="T670" s="183"/>
      <c r="AT670" s="178" t="s">
        <v>152</v>
      </c>
      <c r="AU670" s="178" t="s">
        <v>84</v>
      </c>
      <c r="AV670" s="13" t="s">
        <v>160</v>
      </c>
      <c r="AW670" s="13" t="s">
        <v>39</v>
      </c>
      <c r="AX670" s="13" t="s">
        <v>75</v>
      </c>
      <c r="AY670" s="178" t="s">
        <v>143</v>
      </c>
    </row>
    <row r="671" spans="2:65" s="14" customFormat="1" ht="13.5">
      <c r="B671" s="184"/>
      <c r="D671" s="185" t="s">
        <v>152</v>
      </c>
      <c r="E671" s="186" t="s">
        <v>5</v>
      </c>
      <c r="F671" s="187" t="s">
        <v>165</v>
      </c>
      <c r="H671" s="188">
        <v>25.678000000000001</v>
      </c>
      <c r="L671" s="184"/>
      <c r="M671" s="189"/>
      <c r="N671" s="190"/>
      <c r="O671" s="190"/>
      <c r="P671" s="190"/>
      <c r="Q671" s="190"/>
      <c r="R671" s="190"/>
      <c r="S671" s="190"/>
      <c r="T671" s="191"/>
      <c r="AT671" s="192" t="s">
        <v>152</v>
      </c>
      <c r="AU671" s="192" t="s">
        <v>84</v>
      </c>
      <c r="AV671" s="14" t="s">
        <v>150</v>
      </c>
      <c r="AW671" s="14" t="s">
        <v>39</v>
      </c>
      <c r="AX671" s="14" t="s">
        <v>24</v>
      </c>
      <c r="AY671" s="192" t="s">
        <v>143</v>
      </c>
    </row>
    <row r="672" spans="2:65" s="1" customFormat="1" ht="22.5" customHeight="1">
      <c r="B672" s="150"/>
      <c r="C672" s="151" t="s">
        <v>897</v>
      </c>
      <c r="D672" s="151" t="s">
        <v>145</v>
      </c>
      <c r="E672" s="152" t="s">
        <v>898</v>
      </c>
      <c r="F672" s="153" t="s">
        <v>899</v>
      </c>
      <c r="G672" s="154" t="s">
        <v>298</v>
      </c>
      <c r="H672" s="155">
        <v>1</v>
      </c>
      <c r="I672" s="156">
        <v>114</v>
      </c>
      <c r="J672" s="156">
        <f>ROUND(I672*H672,2)</f>
        <v>114</v>
      </c>
      <c r="K672" s="153" t="s">
        <v>149</v>
      </c>
      <c r="L672" s="38"/>
      <c r="M672" s="157" t="s">
        <v>5</v>
      </c>
      <c r="N672" s="158" t="s">
        <v>46</v>
      </c>
      <c r="O672" s="159">
        <v>0.499</v>
      </c>
      <c r="P672" s="159">
        <f>O672*H672</f>
        <v>0.499</v>
      </c>
      <c r="Q672" s="159">
        <v>0</v>
      </c>
      <c r="R672" s="159">
        <f>Q672*H672</f>
        <v>0</v>
      </c>
      <c r="S672" s="159">
        <v>2.1999999999999999E-2</v>
      </c>
      <c r="T672" s="160">
        <f>S672*H672</f>
        <v>2.1999999999999999E-2</v>
      </c>
      <c r="AR672" s="24" t="s">
        <v>150</v>
      </c>
      <c r="AT672" s="24" t="s">
        <v>145</v>
      </c>
      <c r="AU672" s="24" t="s">
        <v>84</v>
      </c>
      <c r="AY672" s="24" t="s">
        <v>143</v>
      </c>
      <c r="BE672" s="161">
        <f>IF(N672="základní",J672,0)</f>
        <v>114</v>
      </c>
      <c r="BF672" s="161">
        <f>IF(N672="snížená",J672,0)</f>
        <v>0</v>
      </c>
      <c r="BG672" s="161">
        <f>IF(N672="zákl. přenesená",J672,0)</f>
        <v>0</v>
      </c>
      <c r="BH672" s="161">
        <f>IF(N672="sníž. přenesená",J672,0)</f>
        <v>0</v>
      </c>
      <c r="BI672" s="161">
        <f>IF(N672="nulová",J672,0)</f>
        <v>0</v>
      </c>
      <c r="BJ672" s="24" t="s">
        <v>24</v>
      </c>
      <c r="BK672" s="161">
        <f>ROUND(I672*H672,2)</f>
        <v>114</v>
      </c>
      <c r="BL672" s="24" t="s">
        <v>150</v>
      </c>
      <c r="BM672" s="24" t="s">
        <v>900</v>
      </c>
    </row>
    <row r="673" spans="2:65" s="11" customFormat="1" ht="13.5">
      <c r="B673" s="162"/>
      <c r="D673" s="163" t="s">
        <v>152</v>
      </c>
      <c r="E673" s="164" t="s">
        <v>5</v>
      </c>
      <c r="F673" s="165" t="s">
        <v>901</v>
      </c>
      <c r="H673" s="166" t="s">
        <v>5</v>
      </c>
      <c r="L673" s="162"/>
      <c r="M673" s="167"/>
      <c r="N673" s="168"/>
      <c r="O673" s="168"/>
      <c r="P673" s="168"/>
      <c r="Q673" s="168"/>
      <c r="R673" s="168"/>
      <c r="S673" s="168"/>
      <c r="T673" s="169"/>
      <c r="AT673" s="166" t="s">
        <v>152</v>
      </c>
      <c r="AU673" s="166" t="s">
        <v>84</v>
      </c>
      <c r="AV673" s="11" t="s">
        <v>24</v>
      </c>
      <c r="AW673" s="11" t="s">
        <v>39</v>
      </c>
      <c r="AX673" s="11" t="s">
        <v>75</v>
      </c>
      <c r="AY673" s="166" t="s">
        <v>143</v>
      </c>
    </row>
    <row r="674" spans="2:65" s="12" customFormat="1" ht="13.5">
      <c r="B674" s="170"/>
      <c r="D674" s="185" t="s">
        <v>152</v>
      </c>
      <c r="E674" s="193" t="s">
        <v>5</v>
      </c>
      <c r="F674" s="194" t="s">
        <v>382</v>
      </c>
      <c r="H674" s="195">
        <v>1</v>
      </c>
      <c r="L674" s="170"/>
      <c r="M674" s="174"/>
      <c r="N674" s="175"/>
      <c r="O674" s="175"/>
      <c r="P674" s="175"/>
      <c r="Q674" s="175"/>
      <c r="R674" s="175"/>
      <c r="S674" s="175"/>
      <c r="T674" s="176"/>
      <c r="AT674" s="171" t="s">
        <v>152</v>
      </c>
      <c r="AU674" s="171" t="s">
        <v>84</v>
      </c>
      <c r="AV674" s="12" t="s">
        <v>84</v>
      </c>
      <c r="AW674" s="12" t="s">
        <v>39</v>
      </c>
      <c r="AX674" s="12" t="s">
        <v>24</v>
      </c>
      <c r="AY674" s="171" t="s">
        <v>143</v>
      </c>
    </row>
    <row r="675" spans="2:65" s="1" customFormat="1" ht="22.5" customHeight="1">
      <c r="B675" s="150"/>
      <c r="C675" s="151" t="s">
        <v>902</v>
      </c>
      <c r="D675" s="151" t="s">
        <v>145</v>
      </c>
      <c r="E675" s="152" t="s">
        <v>903</v>
      </c>
      <c r="F675" s="153" t="s">
        <v>904</v>
      </c>
      <c r="G675" s="154" t="s">
        <v>148</v>
      </c>
      <c r="H675" s="155">
        <v>0.27300000000000002</v>
      </c>
      <c r="I675" s="156">
        <v>5990</v>
      </c>
      <c r="J675" s="156">
        <f>ROUND(I675*H675,2)</f>
        <v>1635.27</v>
      </c>
      <c r="K675" s="153" t="s">
        <v>149</v>
      </c>
      <c r="L675" s="38"/>
      <c r="M675" s="157" t="s">
        <v>5</v>
      </c>
      <c r="N675" s="158" t="s">
        <v>46</v>
      </c>
      <c r="O675" s="159">
        <v>23.265999999999998</v>
      </c>
      <c r="P675" s="159">
        <f>O675*H675</f>
        <v>6.3516180000000002</v>
      </c>
      <c r="Q675" s="159">
        <v>0</v>
      </c>
      <c r="R675" s="159">
        <f>Q675*H675</f>
        <v>0</v>
      </c>
      <c r="S675" s="159">
        <v>2.4</v>
      </c>
      <c r="T675" s="160">
        <f>S675*H675</f>
        <v>0.6552</v>
      </c>
      <c r="AR675" s="24" t="s">
        <v>150</v>
      </c>
      <c r="AT675" s="24" t="s">
        <v>145</v>
      </c>
      <c r="AU675" s="24" t="s">
        <v>84</v>
      </c>
      <c r="AY675" s="24" t="s">
        <v>143</v>
      </c>
      <c r="BE675" s="161">
        <f>IF(N675="základní",J675,0)</f>
        <v>1635.27</v>
      </c>
      <c r="BF675" s="161">
        <f>IF(N675="snížená",J675,0)</f>
        <v>0</v>
      </c>
      <c r="BG675" s="161">
        <f>IF(N675="zákl. přenesená",J675,0)</f>
        <v>0</v>
      </c>
      <c r="BH675" s="161">
        <f>IF(N675="sníž. přenesená",J675,0)</f>
        <v>0</v>
      </c>
      <c r="BI675" s="161">
        <f>IF(N675="nulová",J675,0)</f>
        <v>0</v>
      </c>
      <c r="BJ675" s="24" t="s">
        <v>24</v>
      </c>
      <c r="BK675" s="161">
        <f>ROUND(I675*H675,2)</f>
        <v>1635.27</v>
      </c>
      <c r="BL675" s="24" t="s">
        <v>150</v>
      </c>
      <c r="BM675" s="24" t="s">
        <v>905</v>
      </c>
    </row>
    <row r="676" spans="2:65" s="11" customFormat="1" ht="13.5">
      <c r="B676" s="162"/>
      <c r="D676" s="163" t="s">
        <v>152</v>
      </c>
      <c r="E676" s="164" t="s">
        <v>5</v>
      </c>
      <c r="F676" s="165" t="s">
        <v>906</v>
      </c>
      <c r="H676" s="166" t="s">
        <v>5</v>
      </c>
      <c r="L676" s="162"/>
      <c r="M676" s="167"/>
      <c r="N676" s="168"/>
      <c r="O676" s="168"/>
      <c r="P676" s="168"/>
      <c r="Q676" s="168"/>
      <c r="R676" s="168"/>
      <c r="S676" s="168"/>
      <c r="T676" s="169"/>
      <c r="AT676" s="166" t="s">
        <v>152</v>
      </c>
      <c r="AU676" s="166" t="s">
        <v>84</v>
      </c>
      <c r="AV676" s="11" t="s">
        <v>24</v>
      </c>
      <c r="AW676" s="11" t="s">
        <v>39</v>
      </c>
      <c r="AX676" s="11" t="s">
        <v>75</v>
      </c>
      <c r="AY676" s="166" t="s">
        <v>143</v>
      </c>
    </row>
    <row r="677" spans="2:65" s="11" customFormat="1" ht="13.5">
      <c r="B677" s="162"/>
      <c r="D677" s="163" t="s">
        <v>152</v>
      </c>
      <c r="E677" s="164" t="s">
        <v>5</v>
      </c>
      <c r="F677" s="165" t="s">
        <v>907</v>
      </c>
      <c r="H677" s="166" t="s">
        <v>5</v>
      </c>
      <c r="L677" s="162"/>
      <c r="M677" s="167"/>
      <c r="N677" s="168"/>
      <c r="O677" s="168"/>
      <c r="P677" s="168"/>
      <c r="Q677" s="168"/>
      <c r="R677" s="168"/>
      <c r="S677" s="168"/>
      <c r="T677" s="169"/>
      <c r="AT677" s="166" t="s">
        <v>152</v>
      </c>
      <c r="AU677" s="166" t="s">
        <v>84</v>
      </c>
      <c r="AV677" s="11" t="s">
        <v>24</v>
      </c>
      <c r="AW677" s="11" t="s">
        <v>39</v>
      </c>
      <c r="AX677" s="11" t="s">
        <v>75</v>
      </c>
      <c r="AY677" s="166" t="s">
        <v>143</v>
      </c>
    </row>
    <row r="678" spans="2:65" s="11" customFormat="1" ht="13.5">
      <c r="B678" s="162"/>
      <c r="D678" s="163" t="s">
        <v>152</v>
      </c>
      <c r="E678" s="164" t="s">
        <v>5</v>
      </c>
      <c r="F678" s="165" t="s">
        <v>908</v>
      </c>
      <c r="H678" s="166" t="s">
        <v>5</v>
      </c>
      <c r="L678" s="162"/>
      <c r="M678" s="167"/>
      <c r="N678" s="168"/>
      <c r="O678" s="168"/>
      <c r="P678" s="168"/>
      <c r="Q678" s="168"/>
      <c r="R678" s="168"/>
      <c r="S678" s="168"/>
      <c r="T678" s="169"/>
      <c r="AT678" s="166" t="s">
        <v>152</v>
      </c>
      <c r="AU678" s="166" t="s">
        <v>84</v>
      </c>
      <c r="AV678" s="11" t="s">
        <v>24</v>
      </c>
      <c r="AW678" s="11" t="s">
        <v>39</v>
      </c>
      <c r="AX678" s="11" t="s">
        <v>75</v>
      </c>
      <c r="AY678" s="166" t="s">
        <v>143</v>
      </c>
    </row>
    <row r="679" spans="2:65" s="12" customFormat="1" ht="13.5">
      <c r="B679" s="170"/>
      <c r="D679" s="163" t="s">
        <v>152</v>
      </c>
      <c r="E679" s="171" t="s">
        <v>5</v>
      </c>
      <c r="F679" s="172" t="s">
        <v>909</v>
      </c>
      <c r="H679" s="173">
        <v>0.20699999999999999</v>
      </c>
      <c r="L679" s="170"/>
      <c r="M679" s="174"/>
      <c r="N679" s="175"/>
      <c r="O679" s="175"/>
      <c r="P679" s="175"/>
      <c r="Q679" s="175"/>
      <c r="R679" s="175"/>
      <c r="S679" s="175"/>
      <c r="T679" s="176"/>
      <c r="AT679" s="171" t="s">
        <v>152</v>
      </c>
      <c r="AU679" s="171" t="s">
        <v>84</v>
      </c>
      <c r="AV679" s="12" t="s">
        <v>84</v>
      </c>
      <c r="AW679" s="12" t="s">
        <v>39</v>
      </c>
      <c r="AX679" s="12" t="s">
        <v>75</v>
      </c>
      <c r="AY679" s="171" t="s">
        <v>143</v>
      </c>
    </row>
    <row r="680" spans="2:65" s="12" customFormat="1" ht="13.5">
      <c r="B680" s="170"/>
      <c r="D680" s="163" t="s">
        <v>152</v>
      </c>
      <c r="E680" s="171" t="s">
        <v>5</v>
      </c>
      <c r="F680" s="172" t="s">
        <v>910</v>
      </c>
      <c r="H680" s="173">
        <v>6.6000000000000003E-2</v>
      </c>
      <c r="L680" s="170"/>
      <c r="M680" s="174"/>
      <c r="N680" s="175"/>
      <c r="O680" s="175"/>
      <c r="P680" s="175"/>
      <c r="Q680" s="175"/>
      <c r="R680" s="175"/>
      <c r="S680" s="175"/>
      <c r="T680" s="176"/>
      <c r="AT680" s="171" t="s">
        <v>152</v>
      </c>
      <c r="AU680" s="171" t="s">
        <v>84</v>
      </c>
      <c r="AV680" s="12" t="s">
        <v>84</v>
      </c>
      <c r="AW680" s="12" t="s">
        <v>39</v>
      </c>
      <c r="AX680" s="12" t="s">
        <v>75</v>
      </c>
      <c r="AY680" s="171" t="s">
        <v>143</v>
      </c>
    </row>
    <row r="681" spans="2:65" s="14" customFormat="1" ht="13.5">
      <c r="B681" s="184"/>
      <c r="D681" s="185" t="s">
        <v>152</v>
      </c>
      <c r="E681" s="186" t="s">
        <v>5</v>
      </c>
      <c r="F681" s="187" t="s">
        <v>165</v>
      </c>
      <c r="H681" s="188">
        <v>0.27300000000000002</v>
      </c>
      <c r="L681" s="184"/>
      <c r="M681" s="189"/>
      <c r="N681" s="190"/>
      <c r="O681" s="190"/>
      <c r="P681" s="190"/>
      <c r="Q681" s="190"/>
      <c r="R681" s="190"/>
      <c r="S681" s="190"/>
      <c r="T681" s="191"/>
      <c r="AT681" s="192" t="s">
        <v>152</v>
      </c>
      <c r="AU681" s="192" t="s">
        <v>84</v>
      </c>
      <c r="AV681" s="14" t="s">
        <v>150</v>
      </c>
      <c r="AW681" s="14" t="s">
        <v>39</v>
      </c>
      <c r="AX681" s="14" t="s">
        <v>24</v>
      </c>
      <c r="AY681" s="192" t="s">
        <v>143</v>
      </c>
    </row>
    <row r="682" spans="2:65" s="1" customFormat="1" ht="22.5" customHeight="1">
      <c r="B682" s="150"/>
      <c r="C682" s="151" t="s">
        <v>911</v>
      </c>
      <c r="D682" s="151" t="s">
        <v>145</v>
      </c>
      <c r="E682" s="152" t="s">
        <v>912</v>
      </c>
      <c r="F682" s="153" t="s">
        <v>913</v>
      </c>
      <c r="G682" s="154" t="s">
        <v>434</v>
      </c>
      <c r="H682" s="155">
        <v>49</v>
      </c>
      <c r="I682" s="156">
        <v>78.3</v>
      </c>
      <c r="J682" s="156">
        <f>ROUND(I682*H682,2)</f>
        <v>3836.7</v>
      </c>
      <c r="K682" s="153" t="s">
        <v>149</v>
      </c>
      <c r="L682" s="38"/>
      <c r="M682" s="157" t="s">
        <v>5</v>
      </c>
      <c r="N682" s="158" t="s">
        <v>46</v>
      </c>
      <c r="O682" s="159">
        <v>0.34200000000000003</v>
      </c>
      <c r="P682" s="159">
        <f>O682*H682</f>
        <v>16.758000000000003</v>
      </c>
      <c r="Q682" s="159">
        <v>0</v>
      </c>
      <c r="R682" s="159">
        <f>Q682*H682</f>
        <v>0</v>
      </c>
      <c r="S682" s="159">
        <v>1.2999999999999999E-2</v>
      </c>
      <c r="T682" s="160">
        <f>S682*H682</f>
        <v>0.63700000000000001</v>
      </c>
      <c r="AR682" s="24" t="s">
        <v>150</v>
      </c>
      <c r="AT682" s="24" t="s">
        <v>145</v>
      </c>
      <c r="AU682" s="24" t="s">
        <v>84</v>
      </c>
      <c r="AY682" s="24" t="s">
        <v>143</v>
      </c>
      <c r="BE682" s="161">
        <f>IF(N682="základní",J682,0)</f>
        <v>3836.7</v>
      </c>
      <c r="BF682" s="161">
        <f>IF(N682="snížená",J682,0)</f>
        <v>0</v>
      </c>
      <c r="BG682" s="161">
        <f>IF(N682="zákl. přenesená",J682,0)</f>
        <v>0</v>
      </c>
      <c r="BH682" s="161">
        <f>IF(N682="sníž. přenesená",J682,0)</f>
        <v>0</v>
      </c>
      <c r="BI682" s="161">
        <f>IF(N682="nulová",J682,0)</f>
        <v>0</v>
      </c>
      <c r="BJ682" s="24" t="s">
        <v>24</v>
      </c>
      <c r="BK682" s="161">
        <f>ROUND(I682*H682,2)</f>
        <v>3836.7</v>
      </c>
      <c r="BL682" s="24" t="s">
        <v>150</v>
      </c>
      <c r="BM682" s="24" t="s">
        <v>914</v>
      </c>
    </row>
    <row r="683" spans="2:65" s="11" customFormat="1" ht="13.5">
      <c r="B683" s="162"/>
      <c r="D683" s="163" t="s">
        <v>152</v>
      </c>
      <c r="E683" s="164" t="s">
        <v>5</v>
      </c>
      <c r="F683" s="165" t="s">
        <v>915</v>
      </c>
      <c r="H683" s="166" t="s">
        <v>5</v>
      </c>
      <c r="L683" s="162"/>
      <c r="M683" s="167"/>
      <c r="N683" s="168"/>
      <c r="O683" s="168"/>
      <c r="P683" s="168"/>
      <c r="Q683" s="168"/>
      <c r="R683" s="168"/>
      <c r="S683" s="168"/>
      <c r="T683" s="169"/>
      <c r="AT683" s="166" t="s">
        <v>152</v>
      </c>
      <c r="AU683" s="166" t="s">
        <v>84</v>
      </c>
      <c r="AV683" s="11" t="s">
        <v>24</v>
      </c>
      <c r="AW683" s="11" t="s">
        <v>39</v>
      </c>
      <c r="AX683" s="11" t="s">
        <v>75</v>
      </c>
      <c r="AY683" s="166" t="s">
        <v>143</v>
      </c>
    </row>
    <row r="684" spans="2:65" s="11" customFormat="1" ht="13.5">
      <c r="B684" s="162"/>
      <c r="D684" s="163" t="s">
        <v>152</v>
      </c>
      <c r="E684" s="164" t="s">
        <v>5</v>
      </c>
      <c r="F684" s="165" t="s">
        <v>916</v>
      </c>
      <c r="H684" s="166" t="s">
        <v>5</v>
      </c>
      <c r="L684" s="162"/>
      <c r="M684" s="167"/>
      <c r="N684" s="168"/>
      <c r="O684" s="168"/>
      <c r="P684" s="168"/>
      <c r="Q684" s="168"/>
      <c r="R684" s="168"/>
      <c r="S684" s="168"/>
      <c r="T684" s="169"/>
      <c r="AT684" s="166" t="s">
        <v>152</v>
      </c>
      <c r="AU684" s="166" t="s">
        <v>84</v>
      </c>
      <c r="AV684" s="11" t="s">
        <v>24</v>
      </c>
      <c r="AW684" s="11" t="s">
        <v>39</v>
      </c>
      <c r="AX684" s="11" t="s">
        <v>75</v>
      </c>
      <c r="AY684" s="166" t="s">
        <v>143</v>
      </c>
    </row>
    <row r="685" spans="2:65" s="11" customFormat="1" ht="13.5">
      <c r="B685" s="162"/>
      <c r="D685" s="163" t="s">
        <v>152</v>
      </c>
      <c r="E685" s="164" t="s">
        <v>5</v>
      </c>
      <c r="F685" s="165" t="s">
        <v>917</v>
      </c>
      <c r="H685" s="166" t="s">
        <v>5</v>
      </c>
      <c r="L685" s="162"/>
      <c r="M685" s="167"/>
      <c r="N685" s="168"/>
      <c r="O685" s="168"/>
      <c r="P685" s="168"/>
      <c r="Q685" s="168"/>
      <c r="R685" s="168"/>
      <c r="S685" s="168"/>
      <c r="T685" s="169"/>
      <c r="AT685" s="166" t="s">
        <v>152</v>
      </c>
      <c r="AU685" s="166" t="s">
        <v>84</v>
      </c>
      <c r="AV685" s="11" t="s">
        <v>24</v>
      </c>
      <c r="AW685" s="11" t="s">
        <v>39</v>
      </c>
      <c r="AX685" s="11" t="s">
        <v>75</v>
      </c>
      <c r="AY685" s="166" t="s">
        <v>143</v>
      </c>
    </row>
    <row r="686" spans="2:65" s="12" customFormat="1" ht="13.5">
      <c r="B686" s="170"/>
      <c r="D686" s="185" t="s">
        <v>152</v>
      </c>
      <c r="E686" s="193" t="s">
        <v>5</v>
      </c>
      <c r="F686" s="194" t="s">
        <v>918</v>
      </c>
      <c r="H686" s="195">
        <v>49</v>
      </c>
      <c r="L686" s="170"/>
      <c r="M686" s="174"/>
      <c r="N686" s="175"/>
      <c r="O686" s="175"/>
      <c r="P686" s="175"/>
      <c r="Q686" s="175"/>
      <c r="R686" s="175"/>
      <c r="S686" s="175"/>
      <c r="T686" s="176"/>
      <c r="AT686" s="171" t="s">
        <v>152</v>
      </c>
      <c r="AU686" s="171" t="s">
        <v>84</v>
      </c>
      <c r="AV686" s="12" t="s">
        <v>84</v>
      </c>
      <c r="AW686" s="12" t="s">
        <v>39</v>
      </c>
      <c r="AX686" s="12" t="s">
        <v>24</v>
      </c>
      <c r="AY686" s="171" t="s">
        <v>143</v>
      </c>
    </row>
    <row r="687" spans="2:65" s="1" customFormat="1" ht="22.5" customHeight="1">
      <c r="B687" s="150"/>
      <c r="C687" s="151" t="s">
        <v>919</v>
      </c>
      <c r="D687" s="151" t="s">
        <v>145</v>
      </c>
      <c r="E687" s="152" t="s">
        <v>920</v>
      </c>
      <c r="F687" s="153" t="s">
        <v>921</v>
      </c>
      <c r="G687" s="154" t="s">
        <v>148</v>
      </c>
      <c r="H687" s="155">
        <v>1.9</v>
      </c>
      <c r="I687" s="156">
        <v>2450</v>
      </c>
      <c r="J687" s="156">
        <f>ROUND(I687*H687,2)</f>
        <v>4655</v>
      </c>
      <c r="K687" s="153" t="s">
        <v>149</v>
      </c>
      <c r="L687" s="38"/>
      <c r="M687" s="157" t="s">
        <v>5</v>
      </c>
      <c r="N687" s="158" t="s">
        <v>46</v>
      </c>
      <c r="O687" s="159">
        <v>6.4359999999999999</v>
      </c>
      <c r="P687" s="159">
        <f>O687*H687</f>
        <v>12.228399999999999</v>
      </c>
      <c r="Q687" s="159">
        <v>0</v>
      </c>
      <c r="R687" s="159">
        <f>Q687*H687</f>
        <v>0</v>
      </c>
      <c r="S687" s="159">
        <v>2</v>
      </c>
      <c r="T687" s="160">
        <f>S687*H687</f>
        <v>3.8</v>
      </c>
      <c r="AR687" s="24" t="s">
        <v>150</v>
      </c>
      <c r="AT687" s="24" t="s">
        <v>145</v>
      </c>
      <c r="AU687" s="24" t="s">
        <v>84</v>
      </c>
      <c r="AY687" s="24" t="s">
        <v>143</v>
      </c>
      <c r="BE687" s="161">
        <f>IF(N687="základní",J687,0)</f>
        <v>4655</v>
      </c>
      <c r="BF687" s="161">
        <f>IF(N687="snížená",J687,0)</f>
        <v>0</v>
      </c>
      <c r="BG687" s="161">
        <f>IF(N687="zákl. přenesená",J687,0)</f>
        <v>0</v>
      </c>
      <c r="BH687" s="161">
        <f>IF(N687="sníž. přenesená",J687,0)</f>
        <v>0</v>
      </c>
      <c r="BI687" s="161">
        <f>IF(N687="nulová",J687,0)</f>
        <v>0</v>
      </c>
      <c r="BJ687" s="24" t="s">
        <v>24</v>
      </c>
      <c r="BK687" s="161">
        <f>ROUND(I687*H687,2)</f>
        <v>4655</v>
      </c>
      <c r="BL687" s="24" t="s">
        <v>150</v>
      </c>
      <c r="BM687" s="24" t="s">
        <v>922</v>
      </c>
    </row>
    <row r="688" spans="2:65" s="11" customFormat="1" ht="13.5">
      <c r="B688" s="162"/>
      <c r="D688" s="163" t="s">
        <v>152</v>
      </c>
      <c r="E688" s="164" t="s">
        <v>5</v>
      </c>
      <c r="F688" s="165" t="s">
        <v>923</v>
      </c>
      <c r="H688" s="166" t="s">
        <v>5</v>
      </c>
      <c r="L688" s="162"/>
      <c r="M688" s="167"/>
      <c r="N688" s="168"/>
      <c r="O688" s="168"/>
      <c r="P688" s="168"/>
      <c r="Q688" s="168"/>
      <c r="R688" s="168"/>
      <c r="S688" s="168"/>
      <c r="T688" s="169"/>
      <c r="AT688" s="166" t="s">
        <v>152</v>
      </c>
      <c r="AU688" s="166" t="s">
        <v>84</v>
      </c>
      <c r="AV688" s="11" t="s">
        <v>24</v>
      </c>
      <c r="AW688" s="11" t="s">
        <v>39</v>
      </c>
      <c r="AX688" s="11" t="s">
        <v>75</v>
      </c>
      <c r="AY688" s="166" t="s">
        <v>143</v>
      </c>
    </row>
    <row r="689" spans="2:65" s="11" customFormat="1" ht="13.5">
      <c r="B689" s="162"/>
      <c r="D689" s="163" t="s">
        <v>152</v>
      </c>
      <c r="E689" s="164" t="s">
        <v>5</v>
      </c>
      <c r="F689" s="165" t="s">
        <v>924</v>
      </c>
      <c r="H689" s="166" t="s">
        <v>5</v>
      </c>
      <c r="L689" s="162"/>
      <c r="M689" s="167"/>
      <c r="N689" s="168"/>
      <c r="O689" s="168"/>
      <c r="P689" s="168"/>
      <c r="Q689" s="168"/>
      <c r="R689" s="168"/>
      <c r="S689" s="168"/>
      <c r="T689" s="169"/>
      <c r="AT689" s="166" t="s">
        <v>152</v>
      </c>
      <c r="AU689" s="166" t="s">
        <v>84</v>
      </c>
      <c r="AV689" s="11" t="s">
        <v>24</v>
      </c>
      <c r="AW689" s="11" t="s">
        <v>39</v>
      </c>
      <c r="AX689" s="11" t="s">
        <v>75</v>
      </c>
      <c r="AY689" s="166" t="s">
        <v>143</v>
      </c>
    </row>
    <row r="690" spans="2:65" s="12" customFormat="1" ht="13.5">
      <c r="B690" s="170"/>
      <c r="D690" s="185" t="s">
        <v>152</v>
      </c>
      <c r="E690" s="193" t="s">
        <v>5</v>
      </c>
      <c r="F690" s="194" t="s">
        <v>925</v>
      </c>
      <c r="H690" s="195">
        <v>1.9</v>
      </c>
      <c r="L690" s="170"/>
      <c r="M690" s="174"/>
      <c r="N690" s="175"/>
      <c r="O690" s="175"/>
      <c r="P690" s="175"/>
      <c r="Q690" s="175"/>
      <c r="R690" s="175"/>
      <c r="S690" s="175"/>
      <c r="T690" s="176"/>
      <c r="AT690" s="171" t="s">
        <v>152</v>
      </c>
      <c r="AU690" s="171" t="s">
        <v>84</v>
      </c>
      <c r="AV690" s="12" t="s">
        <v>84</v>
      </c>
      <c r="AW690" s="12" t="s">
        <v>39</v>
      </c>
      <c r="AX690" s="12" t="s">
        <v>24</v>
      </c>
      <c r="AY690" s="171" t="s">
        <v>143</v>
      </c>
    </row>
    <row r="691" spans="2:65" s="1" customFormat="1" ht="22.5" customHeight="1">
      <c r="B691" s="150"/>
      <c r="C691" s="151" t="s">
        <v>926</v>
      </c>
      <c r="D691" s="151" t="s">
        <v>145</v>
      </c>
      <c r="E691" s="152" t="s">
        <v>927</v>
      </c>
      <c r="F691" s="153" t="s">
        <v>928</v>
      </c>
      <c r="G691" s="154" t="s">
        <v>220</v>
      </c>
      <c r="H691" s="155">
        <v>2.7</v>
      </c>
      <c r="I691" s="156">
        <v>74.5</v>
      </c>
      <c r="J691" s="156">
        <f>ROUND(I691*H691,2)</f>
        <v>201.15</v>
      </c>
      <c r="K691" s="153" t="s">
        <v>149</v>
      </c>
      <c r="L691" s="38"/>
      <c r="M691" s="157" t="s">
        <v>5</v>
      </c>
      <c r="N691" s="158" t="s">
        <v>46</v>
      </c>
      <c r="O691" s="159">
        <v>0.245</v>
      </c>
      <c r="P691" s="159">
        <f>O691*H691</f>
        <v>0.66149999999999998</v>
      </c>
      <c r="Q691" s="159">
        <v>0</v>
      </c>
      <c r="R691" s="159">
        <f>Q691*H691</f>
        <v>0</v>
      </c>
      <c r="S691" s="159">
        <v>0.13100000000000001</v>
      </c>
      <c r="T691" s="160">
        <f>S691*H691</f>
        <v>0.35370000000000001</v>
      </c>
      <c r="AR691" s="24" t="s">
        <v>150</v>
      </c>
      <c r="AT691" s="24" t="s">
        <v>145</v>
      </c>
      <c r="AU691" s="24" t="s">
        <v>84</v>
      </c>
      <c r="AY691" s="24" t="s">
        <v>143</v>
      </c>
      <c r="BE691" s="161">
        <f>IF(N691="základní",J691,0)</f>
        <v>201.15</v>
      </c>
      <c r="BF691" s="161">
        <f>IF(N691="snížená",J691,0)</f>
        <v>0</v>
      </c>
      <c r="BG691" s="161">
        <f>IF(N691="zákl. přenesená",J691,0)</f>
        <v>0</v>
      </c>
      <c r="BH691" s="161">
        <f>IF(N691="sníž. přenesená",J691,0)</f>
        <v>0</v>
      </c>
      <c r="BI691" s="161">
        <f>IF(N691="nulová",J691,0)</f>
        <v>0</v>
      </c>
      <c r="BJ691" s="24" t="s">
        <v>24</v>
      </c>
      <c r="BK691" s="161">
        <f>ROUND(I691*H691,2)</f>
        <v>201.15</v>
      </c>
      <c r="BL691" s="24" t="s">
        <v>150</v>
      </c>
      <c r="BM691" s="24" t="s">
        <v>929</v>
      </c>
    </row>
    <row r="692" spans="2:65" s="11" customFormat="1" ht="13.5">
      <c r="B692" s="162"/>
      <c r="D692" s="163" t="s">
        <v>152</v>
      </c>
      <c r="E692" s="164" t="s">
        <v>5</v>
      </c>
      <c r="F692" s="165" t="s">
        <v>457</v>
      </c>
      <c r="H692" s="166" t="s">
        <v>5</v>
      </c>
      <c r="L692" s="162"/>
      <c r="M692" s="167"/>
      <c r="N692" s="168"/>
      <c r="O692" s="168"/>
      <c r="P692" s="168"/>
      <c r="Q692" s="168"/>
      <c r="R692" s="168"/>
      <c r="S692" s="168"/>
      <c r="T692" s="169"/>
      <c r="AT692" s="166" t="s">
        <v>152</v>
      </c>
      <c r="AU692" s="166" t="s">
        <v>84</v>
      </c>
      <c r="AV692" s="11" t="s">
        <v>24</v>
      </c>
      <c r="AW692" s="11" t="s">
        <v>39</v>
      </c>
      <c r="AX692" s="11" t="s">
        <v>75</v>
      </c>
      <c r="AY692" s="166" t="s">
        <v>143</v>
      </c>
    </row>
    <row r="693" spans="2:65" s="12" customFormat="1" ht="13.5">
      <c r="B693" s="170"/>
      <c r="D693" s="185" t="s">
        <v>152</v>
      </c>
      <c r="E693" s="193" t="s">
        <v>5</v>
      </c>
      <c r="F693" s="194" t="s">
        <v>930</v>
      </c>
      <c r="H693" s="195">
        <v>2.7</v>
      </c>
      <c r="L693" s="170"/>
      <c r="M693" s="174"/>
      <c r="N693" s="175"/>
      <c r="O693" s="175"/>
      <c r="P693" s="175"/>
      <c r="Q693" s="175"/>
      <c r="R693" s="175"/>
      <c r="S693" s="175"/>
      <c r="T693" s="176"/>
      <c r="AT693" s="171" t="s">
        <v>152</v>
      </c>
      <c r="AU693" s="171" t="s">
        <v>84</v>
      </c>
      <c r="AV693" s="12" t="s">
        <v>84</v>
      </c>
      <c r="AW693" s="12" t="s">
        <v>39</v>
      </c>
      <c r="AX693" s="12" t="s">
        <v>24</v>
      </c>
      <c r="AY693" s="171" t="s">
        <v>143</v>
      </c>
    </row>
    <row r="694" spans="2:65" s="1" customFormat="1" ht="22.5" customHeight="1">
      <c r="B694" s="150"/>
      <c r="C694" s="151" t="s">
        <v>931</v>
      </c>
      <c r="D694" s="151" t="s">
        <v>145</v>
      </c>
      <c r="E694" s="152" t="s">
        <v>932</v>
      </c>
      <c r="F694" s="153" t="s">
        <v>933</v>
      </c>
      <c r="G694" s="154" t="s">
        <v>220</v>
      </c>
      <c r="H694" s="155">
        <v>107.1</v>
      </c>
      <c r="I694" s="156">
        <v>89.8</v>
      </c>
      <c r="J694" s="156">
        <f>ROUND(I694*H694,2)</f>
        <v>9617.58</v>
      </c>
      <c r="K694" s="153" t="s">
        <v>149</v>
      </c>
      <c r="L694" s="38"/>
      <c r="M694" s="157" t="s">
        <v>5</v>
      </c>
      <c r="N694" s="158" t="s">
        <v>46</v>
      </c>
      <c r="O694" s="159">
        <v>0.28399999999999997</v>
      </c>
      <c r="P694" s="159">
        <f>O694*H694</f>
        <v>30.416399999999996</v>
      </c>
      <c r="Q694" s="159">
        <v>0</v>
      </c>
      <c r="R694" s="159">
        <f>Q694*H694</f>
        <v>0</v>
      </c>
      <c r="S694" s="159">
        <v>0.26100000000000001</v>
      </c>
      <c r="T694" s="160">
        <f>S694*H694</f>
        <v>27.953099999999999</v>
      </c>
      <c r="AR694" s="24" t="s">
        <v>150</v>
      </c>
      <c r="AT694" s="24" t="s">
        <v>145</v>
      </c>
      <c r="AU694" s="24" t="s">
        <v>84</v>
      </c>
      <c r="AY694" s="24" t="s">
        <v>143</v>
      </c>
      <c r="BE694" s="161">
        <f>IF(N694="základní",J694,0)</f>
        <v>9617.58</v>
      </c>
      <c r="BF694" s="161">
        <f>IF(N694="snížená",J694,0)</f>
        <v>0</v>
      </c>
      <c r="BG694" s="161">
        <f>IF(N694="zákl. přenesená",J694,0)</f>
        <v>0</v>
      </c>
      <c r="BH694" s="161">
        <f>IF(N694="sníž. přenesená",J694,0)</f>
        <v>0</v>
      </c>
      <c r="BI694" s="161">
        <f>IF(N694="nulová",J694,0)</f>
        <v>0</v>
      </c>
      <c r="BJ694" s="24" t="s">
        <v>24</v>
      </c>
      <c r="BK694" s="161">
        <f>ROUND(I694*H694,2)</f>
        <v>9617.58</v>
      </c>
      <c r="BL694" s="24" t="s">
        <v>150</v>
      </c>
      <c r="BM694" s="24" t="s">
        <v>934</v>
      </c>
    </row>
    <row r="695" spans="2:65" s="11" customFormat="1" ht="13.5">
      <c r="B695" s="162"/>
      <c r="D695" s="163" t="s">
        <v>152</v>
      </c>
      <c r="E695" s="164" t="s">
        <v>5</v>
      </c>
      <c r="F695" s="165" t="s">
        <v>457</v>
      </c>
      <c r="H695" s="166" t="s">
        <v>5</v>
      </c>
      <c r="L695" s="162"/>
      <c r="M695" s="167"/>
      <c r="N695" s="168"/>
      <c r="O695" s="168"/>
      <c r="P695" s="168"/>
      <c r="Q695" s="168"/>
      <c r="R695" s="168"/>
      <c r="S695" s="168"/>
      <c r="T695" s="169"/>
      <c r="AT695" s="166" t="s">
        <v>152</v>
      </c>
      <c r="AU695" s="166" t="s">
        <v>84</v>
      </c>
      <c r="AV695" s="11" t="s">
        <v>24</v>
      </c>
      <c r="AW695" s="11" t="s">
        <v>39</v>
      </c>
      <c r="AX695" s="11" t="s">
        <v>75</v>
      </c>
      <c r="AY695" s="166" t="s">
        <v>143</v>
      </c>
    </row>
    <row r="696" spans="2:65" s="12" customFormat="1" ht="13.5">
      <c r="B696" s="170"/>
      <c r="D696" s="163" t="s">
        <v>152</v>
      </c>
      <c r="E696" s="171" t="s">
        <v>5</v>
      </c>
      <c r="F696" s="172" t="s">
        <v>935</v>
      </c>
      <c r="H696" s="173">
        <v>51.09</v>
      </c>
      <c r="L696" s="170"/>
      <c r="M696" s="174"/>
      <c r="N696" s="175"/>
      <c r="O696" s="175"/>
      <c r="P696" s="175"/>
      <c r="Q696" s="175"/>
      <c r="R696" s="175"/>
      <c r="S696" s="175"/>
      <c r="T696" s="176"/>
      <c r="AT696" s="171" t="s">
        <v>152</v>
      </c>
      <c r="AU696" s="171" t="s">
        <v>84</v>
      </c>
      <c r="AV696" s="12" t="s">
        <v>84</v>
      </c>
      <c r="AW696" s="12" t="s">
        <v>39</v>
      </c>
      <c r="AX696" s="12" t="s">
        <v>75</v>
      </c>
      <c r="AY696" s="171" t="s">
        <v>143</v>
      </c>
    </row>
    <row r="697" spans="2:65" s="12" customFormat="1" ht="13.5">
      <c r="B697" s="170"/>
      <c r="D697" s="163" t="s">
        <v>152</v>
      </c>
      <c r="E697" s="171" t="s">
        <v>5</v>
      </c>
      <c r="F697" s="172" t="s">
        <v>936</v>
      </c>
      <c r="H697" s="173">
        <v>11.256</v>
      </c>
      <c r="L697" s="170"/>
      <c r="M697" s="174"/>
      <c r="N697" s="175"/>
      <c r="O697" s="175"/>
      <c r="P697" s="175"/>
      <c r="Q697" s="175"/>
      <c r="R697" s="175"/>
      <c r="S697" s="175"/>
      <c r="T697" s="176"/>
      <c r="AT697" s="171" t="s">
        <v>152</v>
      </c>
      <c r="AU697" s="171" t="s">
        <v>84</v>
      </c>
      <c r="AV697" s="12" t="s">
        <v>84</v>
      </c>
      <c r="AW697" s="12" t="s">
        <v>39</v>
      </c>
      <c r="AX697" s="12" t="s">
        <v>75</v>
      </c>
      <c r="AY697" s="171" t="s">
        <v>143</v>
      </c>
    </row>
    <row r="698" spans="2:65" s="12" customFormat="1" ht="13.5">
      <c r="B698" s="170"/>
      <c r="D698" s="163" t="s">
        <v>152</v>
      </c>
      <c r="E698" s="171" t="s">
        <v>5</v>
      </c>
      <c r="F698" s="172" t="s">
        <v>937</v>
      </c>
      <c r="H698" s="173">
        <v>-8</v>
      </c>
      <c r="L698" s="170"/>
      <c r="M698" s="174"/>
      <c r="N698" s="175"/>
      <c r="O698" s="175"/>
      <c r="P698" s="175"/>
      <c r="Q698" s="175"/>
      <c r="R698" s="175"/>
      <c r="S698" s="175"/>
      <c r="T698" s="176"/>
      <c r="AT698" s="171" t="s">
        <v>152</v>
      </c>
      <c r="AU698" s="171" t="s">
        <v>84</v>
      </c>
      <c r="AV698" s="12" t="s">
        <v>84</v>
      </c>
      <c r="AW698" s="12" t="s">
        <v>39</v>
      </c>
      <c r="AX698" s="12" t="s">
        <v>75</v>
      </c>
      <c r="AY698" s="171" t="s">
        <v>143</v>
      </c>
    </row>
    <row r="699" spans="2:65" s="11" customFormat="1" ht="13.5">
      <c r="B699" s="162"/>
      <c r="D699" s="163" t="s">
        <v>152</v>
      </c>
      <c r="E699" s="164" t="s">
        <v>5</v>
      </c>
      <c r="F699" s="165" t="s">
        <v>300</v>
      </c>
      <c r="H699" s="166" t="s">
        <v>5</v>
      </c>
      <c r="L699" s="162"/>
      <c r="M699" s="167"/>
      <c r="N699" s="168"/>
      <c r="O699" s="168"/>
      <c r="P699" s="168"/>
      <c r="Q699" s="168"/>
      <c r="R699" s="168"/>
      <c r="S699" s="168"/>
      <c r="T699" s="169"/>
      <c r="AT699" s="166" t="s">
        <v>152</v>
      </c>
      <c r="AU699" s="166" t="s">
        <v>84</v>
      </c>
      <c r="AV699" s="11" t="s">
        <v>24</v>
      </c>
      <c r="AW699" s="11" t="s">
        <v>39</v>
      </c>
      <c r="AX699" s="11" t="s">
        <v>75</v>
      </c>
      <c r="AY699" s="166" t="s">
        <v>143</v>
      </c>
    </row>
    <row r="700" spans="2:65" s="12" customFormat="1" ht="13.5">
      <c r="B700" s="170"/>
      <c r="D700" s="163" t="s">
        <v>152</v>
      </c>
      <c r="E700" s="171" t="s">
        <v>5</v>
      </c>
      <c r="F700" s="172" t="s">
        <v>938</v>
      </c>
      <c r="H700" s="173">
        <v>51.795999999999999</v>
      </c>
      <c r="L700" s="170"/>
      <c r="M700" s="174"/>
      <c r="N700" s="175"/>
      <c r="O700" s="175"/>
      <c r="P700" s="175"/>
      <c r="Q700" s="175"/>
      <c r="R700" s="175"/>
      <c r="S700" s="175"/>
      <c r="T700" s="176"/>
      <c r="AT700" s="171" t="s">
        <v>152</v>
      </c>
      <c r="AU700" s="171" t="s">
        <v>84</v>
      </c>
      <c r="AV700" s="12" t="s">
        <v>84</v>
      </c>
      <c r="AW700" s="12" t="s">
        <v>39</v>
      </c>
      <c r="AX700" s="12" t="s">
        <v>75</v>
      </c>
      <c r="AY700" s="171" t="s">
        <v>143</v>
      </c>
    </row>
    <row r="701" spans="2:65" s="12" customFormat="1" ht="13.5">
      <c r="B701" s="170"/>
      <c r="D701" s="163" t="s">
        <v>152</v>
      </c>
      <c r="E701" s="171" t="s">
        <v>5</v>
      </c>
      <c r="F701" s="172" t="s">
        <v>939</v>
      </c>
      <c r="H701" s="173">
        <v>-26.513000000000002</v>
      </c>
      <c r="L701" s="170"/>
      <c r="M701" s="174"/>
      <c r="N701" s="175"/>
      <c r="O701" s="175"/>
      <c r="P701" s="175"/>
      <c r="Q701" s="175"/>
      <c r="R701" s="175"/>
      <c r="S701" s="175"/>
      <c r="T701" s="176"/>
      <c r="AT701" s="171" t="s">
        <v>152</v>
      </c>
      <c r="AU701" s="171" t="s">
        <v>84</v>
      </c>
      <c r="AV701" s="12" t="s">
        <v>84</v>
      </c>
      <c r="AW701" s="12" t="s">
        <v>39</v>
      </c>
      <c r="AX701" s="12" t="s">
        <v>75</v>
      </c>
      <c r="AY701" s="171" t="s">
        <v>143</v>
      </c>
    </row>
    <row r="702" spans="2:65" s="12" customFormat="1" ht="13.5">
      <c r="B702" s="170"/>
      <c r="D702" s="163" t="s">
        <v>152</v>
      </c>
      <c r="E702" s="171" t="s">
        <v>5</v>
      </c>
      <c r="F702" s="172" t="s">
        <v>940</v>
      </c>
      <c r="H702" s="173">
        <v>14.457000000000001</v>
      </c>
      <c r="L702" s="170"/>
      <c r="M702" s="174"/>
      <c r="N702" s="175"/>
      <c r="O702" s="175"/>
      <c r="P702" s="175"/>
      <c r="Q702" s="175"/>
      <c r="R702" s="175"/>
      <c r="S702" s="175"/>
      <c r="T702" s="176"/>
      <c r="AT702" s="171" t="s">
        <v>152</v>
      </c>
      <c r="AU702" s="171" t="s">
        <v>84</v>
      </c>
      <c r="AV702" s="12" t="s">
        <v>84</v>
      </c>
      <c r="AW702" s="12" t="s">
        <v>39</v>
      </c>
      <c r="AX702" s="12" t="s">
        <v>75</v>
      </c>
      <c r="AY702" s="171" t="s">
        <v>143</v>
      </c>
    </row>
    <row r="703" spans="2:65" s="12" customFormat="1" ht="13.5">
      <c r="B703" s="170"/>
      <c r="D703" s="163" t="s">
        <v>152</v>
      </c>
      <c r="E703" s="171" t="s">
        <v>5</v>
      </c>
      <c r="F703" s="172" t="s">
        <v>941</v>
      </c>
      <c r="H703" s="173">
        <v>12.763999999999999</v>
      </c>
      <c r="L703" s="170"/>
      <c r="M703" s="174"/>
      <c r="N703" s="175"/>
      <c r="O703" s="175"/>
      <c r="P703" s="175"/>
      <c r="Q703" s="175"/>
      <c r="R703" s="175"/>
      <c r="S703" s="175"/>
      <c r="T703" s="176"/>
      <c r="AT703" s="171" t="s">
        <v>152</v>
      </c>
      <c r="AU703" s="171" t="s">
        <v>84</v>
      </c>
      <c r="AV703" s="12" t="s">
        <v>84</v>
      </c>
      <c r="AW703" s="12" t="s">
        <v>39</v>
      </c>
      <c r="AX703" s="12" t="s">
        <v>75</v>
      </c>
      <c r="AY703" s="171" t="s">
        <v>143</v>
      </c>
    </row>
    <row r="704" spans="2:65" s="12" customFormat="1" ht="13.5">
      <c r="B704" s="170"/>
      <c r="D704" s="163" t="s">
        <v>152</v>
      </c>
      <c r="E704" s="171" t="s">
        <v>5</v>
      </c>
      <c r="F704" s="172" t="s">
        <v>942</v>
      </c>
      <c r="H704" s="173">
        <v>0.25</v>
      </c>
      <c r="L704" s="170"/>
      <c r="M704" s="174"/>
      <c r="N704" s="175"/>
      <c r="O704" s="175"/>
      <c r="P704" s="175"/>
      <c r="Q704" s="175"/>
      <c r="R704" s="175"/>
      <c r="S704" s="175"/>
      <c r="T704" s="176"/>
      <c r="AT704" s="171" t="s">
        <v>152</v>
      </c>
      <c r="AU704" s="171" t="s">
        <v>84</v>
      </c>
      <c r="AV704" s="12" t="s">
        <v>84</v>
      </c>
      <c r="AW704" s="12" t="s">
        <v>39</v>
      </c>
      <c r="AX704" s="12" t="s">
        <v>75</v>
      </c>
      <c r="AY704" s="171" t="s">
        <v>143</v>
      </c>
    </row>
    <row r="705" spans="2:65" s="14" customFormat="1" ht="13.5">
      <c r="B705" s="184"/>
      <c r="D705" s="185" t="s">
        <v>152</v>
      </c>
      <c r="E705" s="186" t="s">
        <v>5</v>
      </c>
      <c r="F705" s="187" t="s">
        <v>165</v>
      </c>
      <c r="H705" s="188">
        <v>107.1</v>
      </c>
      <c r="L705" s="184"/>
      <c r="M705" s="189"/>
      <c r="N705" s="190"/>
      <c r="O705" s="190"/>
      <c r="P705" s="190"/>
      <c r="Q705" s="190"/>
      <c r="R705" s="190"/>
      <c r="S705" s="190"/>
      <c r="T705" s="191"/>
      <c r="AT705" s="192" t="s">
        <v>152</v>
      </c>
      <c r="AU705" s="192" t="s">
        <v>84</v>
      </c>
      <c r="AV705" s="14" t="s">
        <v>150</v>
      </c>
      <c r="AW705" s="14" t="s">
        <v>39</v>
      </c>
      <c r="AX705" s="14" t="s">
        <v>24</v>
      </c>
      <c r="AY705" s="192" t="s">
        <v>143</v>
      </c>
    </row>
    <row r="706" spans="2:65" s="1" customFormat="1" ht="22.5" customHeight="1">
      <c r="B706" s="150"/>
      <c r="C706" s="151" t="s">
        <v>943</v>
      </c>
      <c r="D706" s="151" t="s">
        <v>145</v>
      </c>
      <c r="E706" s="152" t="s">
        <v>944</v>
      </c>
      <c r="F706" s="153" t="s">
        <v>945</v>
      </c>
      <c r="G706" s="154" t="s">
        <v>220</v>
      </c>
      <c r="H706" s="155">
        <v>9.6</v>
      </c>
      <c r="I706" s="156">
        <v>160</v>
      </c>
      <c r="J706" s="156">
        <f>ROUND(I706*H706,2)</f>
        <v>1536</v>
      </c>
      <c r="K706" s="153" t="s">
        <v>149</v>
      </c>
      <c r="L706" s="38"/>
      <c r="M706" s="157" t="s">
        <v>5</v>
      </c>
      <c r="N706" s="158" t="s">
        <v>46</v>
      </c>
      <c r="O706" s="159">
        <v>0.7</v>
      </c>
      <c r="P706" s="159">
        <f>O706*H706</f>
        <v>6.72</v>
      </c>
      <c r="Q706" s="159">
        <v>0</v>
      </c>
      <c r="R706" s="159">
        <f>Q706*H706</f>
        <v>0</v>
      </c>
      <c r="S706" s="159">
        <v>4.8000000000000001E-2</v>
      </c>
      <c r="T706" s="160">
        <f>S706*H706</f>
        <v>0.46079999999999999</v>
      </c>
      <c r="AR706" s="24" t="s">
        <v>150</v>
      </c>
      <c r="AT706" s="24" t="s">
        <v>145</v>
      </c>
      <c r="AU706" s="24" t="s">
        <v>84</v>
      </c>
      <c r="AY706" s="24" t="s">
        <v>143</v>
      </c>
      <c r="BE706" s="161">
        <f>IF(N706="základní",J706,0)</f>
        <v>1536</v>
      </c>
      <c r="BF706" s="161">
        <f>IF(N706="snížená",J706,0)</f>
        <v>0</v>
      </c>
      <c r="BG706" s="161">
        <f>IF(N706="zákl. přenesená",J706,0)</f>
        <v>0</v>
      </c>
      <c r="BH706" s="161">
        <f>IF(N706="sníž. přenesená",J706,0)</f>
        <v>0</v>
      </c>
      <c r="BI706" s="161">
        <f>IF(N706="nulová",J706,0)</f>
        <v>0</v>
      </c>
      <c r="BJ706" s="24" t="s">
        <v>24</v>
      </c>
      <c r="BK706" s="161">
        <f>ROUND(I706*H706,2)</f>
        <v>1536</v>
      </c>
      <c r="BL706" s="24" t="s">
        <v>150</v>
      </c>
      <c r="BM706" s="24" t="s">
        <v>946</v>
      </c>
    </row>
    <row r="707" spans="2:65" s="11" customFormat="1" ht="13.5">
      <c r="B707" s="162"/>
      <c r="D707" s="163" t="s">
        <v>152</v>
      </c>
      <c r="E707" s="164" t="s">
        <v>5</v>
      </c>
      <c r="F707" s="165" t="s">
        <v>947</v>
      </c>
      <c r="H707" s="166" t="s">
        <v>5</v>
      </c>
      <c r="L707" s="162"/>
      <c r="M707" s="167"/>
      <c r="N707" s="168"/>
      <c r="O707" s="168"/>
      <c r="P707" s="168"/>
      <c r="Q707" s="168"/>
      <c r="R707" s="168"/>
      <c r="S707" s="168"/>
      <c r="T707" s="169"/>
      <c r="AT707" s="166" t="s">
        <v>152</v>
      </c>
      <c r="AU707" s="166" t="s">
        <v>84</v>
      </c>
      <c r="AV707" s="11" t="s">
        <v>24</v>
      </c>
      <c r="AW707" s="11" t="s">
        <v>39</v>
      </c>
      <c r="AX707" s="11" t="s">
        <v>75</v>
      </c>
      <c r="AY707" s="166" t="s">
        <v>143</v>
      </c>
    </row>
    <row r="708" spans="2:65" s="12" customFormat="1" ht="13.5">
      <c r="B708" s="170"/>
      <c r="D708" s="185" t="s">
        <v>152</v>
      </c>
      <c r="E708" s="193" t="s">
        <v>5</v>
      </c>
      <c r="F708" s="194" t="s">
        <v>948</v>
      </c>
      <c r="H708" s="195">
        <v>9.6</v>
      </c>
      <c r="L708" s="170"/>
      <c r="M708" s="174"/>
      <c r="N708" s="175"/>
      <c r="O708" s="175"/>
      <c r="P708" s="175"/>
      <c r="Q708" s="175"/>
      <c r="R708" s="175"/>
      <c r="S708" s="175"/>
      <c r="T708" s="176"/>
      <c r="AT708" s="171" t="s">
        <v>152</v>
      </c>
      <c r="AU708" s="171" t="s">
        <v>84</v>
      </c>
      <c r="AV708" s="12" t="s">
        <v>84</v>
      </c>
      <c r="AW708" s="12" t="s">
        <v>39</v>
      </c>
      <c r="AX708" s="12" t="s">
        <v>24</v>
      </c>
      <c r="AY708" s="171" t="s">
        <v>143</v>
      </c>
    </row>
    <row r="709" spans="2:65" s="1" customFormat="1" ht="22.5" customHeight="1">
      <c r="B709" s="150"/>
      <c r="C709" s="151" t="s">
        <v>949</v>
      </c>
      <c r="D709" s="151" t="s">
        <v>145</v>
      </c>
      <c r="E709" s="152" t="s">
        <v>950</v>
      </c>
      <c r="F709" s="153" t="s">
        <v>951</v>
      </c>
      <c r="G709" s="154" t="s">
        <v>220</v>
      </c>
      <c r="H709" s="155">
        <v>4.9059999999999997</v>
      </c>
      <c r="I709" s="156">
        <v>74.400000000000006</v>
      </c>
      <c r="J709" s="156">
        <f>ROUND(I709*H709,2)</f>
        <v>365.01</v>
      </c>
      <c r="K709" s="153" t="s">
        <v>149</v>
      </c>
      <c r="L709" s="38"/>
      <c r="M709" s="157" t="s">
        <v>5</v>
      </c>
      <c r="N709" s="158" t="s">
        <v>46</v>
      </c>
      <c r="O709" s="159">
        <v>0.32500000000000001</v>
      </c>
      <c r="P709" s="159">
        <f>O709*H709</f>
        <v>1.5944499999999999</v>
      </c>
      <c r="Q709" s="159">
        <v>0</v>
      </c>
      <c r="R709" s="159">
        <f>Q709*H709</f>
        <v>0</v>
      </c>
      <c r="S709" s="159">
        <v>3.2000000000000001E-2</v>
      </c>
      <c r="T709" s="160">
        <f>S709*H709</f>
        <v>0.15699199999999999</v>
      </c>
      <c r="AR709" s="24" t="s">
        <v>150</v>
      </c>
      <c r="AT709" s="24" t="s">
        <v>145</v>
      </c>
      <c r="AU709" s="24" t="s">
        <v>84</v>
      </c>
      <c r="AY709" s="24" t="s">
        <v>143</v>
      </c>
      <c r="BE709" s="161">
        <f>IF(N709="základní",J709,0)</f>
        <v>365.01</v>
      </c>
      <c r="BF709" s="161">
        <f>IF(N709="snížená",J709,0)</f>
        <v>0</v>
      </c>
      <c r="BG709" s="161">
        <f>IF(N709="zákl. přenesená",J709,0)</f>
        <v>0</v>
      </c>
      <c r="BH709" s="161">
        <f>IF(N709="sníž. přenesená",J709,0)</f>
        <v>0</v>
      </c>
      <c r="BI709" s="161">
        <f>IF(N709="nulová",J709,0)</f>
        <v>0</v>
      </c>
      <c r="BJ709" s="24" t="s">
        <v>24</v>
      </c>
      <c r="BK709" s="161">
        <f>ROUND(I709*H709,2)</f>
        <v>365.01</v>
      </c>
      <c r="BL709" s="24" t="s">
        <v>150</v>
      </c>
      <c r="BM709" s="24" t="s">
        <v>952</v>
      </c>
    </row>
    <row r="710" spans="2:65" s="11" customFormat="1" ht="13.5">
      <c r="B710" s="162"/>
      <c r="D710" s="163" t="s">
        <v>152</v>
      </c>
      <c r="E710" s="164" t="s">
        <v>5</v>
      </c>
      <c r="F710" s="165" t="s">
        <v>300</v>
      </c>
      <c r="H710" s="166" t="s">
        <v>5</v>
      </c>
      <c r="L710" s="162"/>
      <c r="M710" s="167"/>
      <c r="N710" s="168"/>
      <c r="O710" s="168"/>
      <c r="P710" s="168"/>
      <c r="Q710" s="168"/>
      <c r="R710" s="168"/>
      <c r="S710" s="168"/>
      <c r="T710" s="169"/>
      <c r="AT710" s="166" t="s">
        <v>152</v>
      </c>
      <c r="AU710" s="166" t="s">
        <v>84</v>
      </c>
      <c r="AV710" s="11" t="s">
        <v>24</v>
      </c>
      <c r="AW710" s="11" t="s">
        <v>39</v>
      </c>
      <c r="AX710" s="11" t="s">
        <v>75</v>
      </c>
      <c r="AY710" s="166" t="s">
        <v>143</v>
      </c>
    </row>
    <row r="711" spans="2:65" s="12" customFormat="1" ht="13.5">
      <c r="B711" s="170"/>
      <c r="D711" s="185" t="s">
        <v>152</v>
      </c>
      <c r="E711" s="193" t="s">
        <v>5</v>
      </c>
      <c r="F711" s="194" t="s">
        <v>953</v>
      </c>
      <c r="H711" s="195">
        <v>4.9059999999999997</v>
      </c>
      <c r="L711" s="170"/>
      <c r="M711" s="174"/>
      <c r="N711" s="175"/>
      <c r="O711" s="175"/>
      <c r="P711" s="175"/>
      <c r="Q711" s="175"/>
      <c r="R711" s="175"/>
      <c r="S711" s="175"/>
      <c r="T711" s="176"/>
      <c r="AT711" s="171" t="s">
        <v>152</v>
      </c>
      <c r="AU711" s="171" t="s">
        <v>84</v>
      </c>
      <c r="AV711" s="12" t="s">
        <v>84</v>
      </c>
      <c r="AW711" s="12" t="s">
        <v>39</v>
      </c>
      <c r="AX711" s="12" t="s">
        <v>24</v>
      </c>
      <c r="AY711" s="171" t="s">
        <v>143</v>
      </c>
    </row>
    <row r="712" spans="2:65" s="1" customFormat="1" ht="22.5" customHeight="1">
      <c r="B712" s="150"/>
      <c r="C712" s="151" t="s">
        <v>954</v>
      </c>
      <c r="D712" s="151" t="s">
        <v>145</v>
      </c>
      <c r="E712" s="152" t="s">
        <v>955</v>
      </c>
      <c r="F712" s="153" t="s">
        <v>956</v>
      </c>
      <c r="G712" s="154" t="s">
        <v>220</v>
      </c>
      <c r="H712" s="155">
        <v>18.678999999999998</v>
      </c>
      <c r="I712" s="156">
        <v>215</v>
      </c>
      <c r="J712" s="156">
        <f>ROUND(I712*H712,2)</f>
        <v>4015.99</v>
      </c>
      <c r="K712" s="153" t="s">
        <v>149</v>
      </c>
      <c r="L712" s="38"/>
      <c r="M712" s="157" t="s">
        <v>5</v>
      </c>
      <c r="N712" s="158" t="s">
        <v>46</v>
      </c>
      <c r="O712" s="159">
        <v>0.93899999999999995</v>
      </c>
      <c r="P712" s="159">
        <f>O712*H712</f>
        <v>17.539580999999998</v>
      </c>
      <c r="Q712" s="159">
        <v>0</v>
      </c>
      <c r="R712" s="159">
        <f>Q712*H712</f>
        <v>0</v>
      </c>
      <c r="S712" s="159">
        <v>7.5999999999999998E-2</v>
      </c>
      <c r="T712" s="160">
        <f>S712*H712</f>
        <v>1.4196039999999999</v>
      </c>
      <c r="AR712" s="24" t="s">
        <v>150</v>
      </c>
      <c r="AT712" s="24" t="s">
        <v>145</v>
      </c>
      <c r="AU712" s="24" t="s">
        <v>84</v>
      </c>
      <c r="AY712" s="24" t="s">
        <v>143</v>
      </c>
      <c r="BE712" s="161">
        <f>IF(N712="základní",J712,0)</f>
        <v>4015.99</v>
      </c>
      <c r="BF712" s="161">
        <f>IF(N712="snížená",J712,0)</f>
        <v>0</v>
      </c>
      <c r="BG712" s="161">
        <f>IF(N712="zákl. přenesená",J712,0)</f>
        <v>0</v>
      </c>
      <c r="BH712" s="161">
        <f>IF(N712="sníž. přenesená",J712,0)</f>
        <v>0</v>
      </c>
      <c r="BI712" s="161">
        <f>IF(N712="nulová",J712,0)</f>
        <v>0</v>
      </c>
      <c r="BJ712" s="24" t="s">
        <v>24</v>
      </c>
      <c r="BK712" s="161">
        <f>ROUND(I712*H712,2)</f>
        <v>4015.99</v>
      </c>
      <c r="BL712" s="24" t="s">
        <v>150</v>
      </c>
      <c r="BM712" s="24" t="s">
        <v>957</v>
      </c>
    </row>
    <row r="713" spans="2:65" s="11" customFormat="1" ht="13.5">
      <c r="B713" s="162"/>
      <c r="D713" s="163" t="s">
        <v>152</v>
      </c>
      <c r="E713" s="164" t="s">
        <v>5</v>
      </c>
      <c r="F713" s="165" t="s">
        <v>457</v>
      </c>
      <c r="H713" s="166" t="s">
        <v>5</v>
      </c>
      <c r="L713" s="162"/>
      <c r="M713" s="167"/>
      <c r="N713" s="168"/>
      <c r="O713" s="168"/>
      <c r="P713" s="168"/>
      <c r="Q713" s="168"/>
      <c r="R713" s="168"/>
      <c r="S713" s="168"/>
      <c r="T713" s="169"/>
      <c r="AT713" s="166" t="s">
        <v>152</v>
      </c>
      <c r="AU713" s="166" t="s">
        <v>84</v>
      </c>
      <c r="AV713" s="11" t="s">
        <v>24</v>
      </c>
      <c r="AW713" s="11" t="s">
        <v>39</v>
      </c>
      <c r="AX713" s="11" t="s">
        <v>75</v>
      </c>
      <c r="AY713" s="166" t="s">
        <v>143</v>
      </c>
    </row>
    <row r="714" spans="2:65" s="12" customFormat="1" ht="13.5">
      <c r="B714" s="170"/>
      <c r="D714" s="163" t="s">
        <v>152</v>
      </c>
      <c r="E714" s="171" t="s">
        <v>5</v>
      </c>
      <c r="F714" s="172" t="s">
        <v>958</v>
      </c>
      <c r="H714" s="173">
        <v>9.4559999999999995</v>
      </c>
      <c r="L714" s="170"/>
      <c r="M714" s="174"/>
      <c r="N714" s="175"/>
      <c r="O714" s="175"/>
      <c r="P714" s="175"/>
      <c r="Q714" s="175"/>
      <c r="R714" s="175"/>
      <c r="S714" s="175"/>
      <c r="T714" s="176"/>
      <c r="AT714" s="171" t="s">
        <v>152</v>
      </c>
      <c r="AU714" s="171" t="s">
        <v>84</v>
      </c>
      <c r="AV714" s="12" t="s">
        <v>84</v>
      </c>
      <c r="AW714" s="12" t="s">
        <v>39</v>
      </c>
      <c r="AX714" s="12" t="s">
        <v>75</v>
      </c>
      <c r="AY714" s="171" t="s">
        <v>143</v>
      </c>
    </row>
    <row r="715" spans="2:65" s="11" customFormat="1" ht="13.5">
      <c r="B715" s="162"/>
      <c r="D715" s="163" t="s">
        <v>152</v>
      </c>
      <c r="E715" s="164" t="s">
        <v>5</v>
      </c>
      <c r="F715" s="165" t="s">
        <v>300</v>
      </c>
      <c r="H715" s="166" t="s">
        <v>5</v>
      </c>
      <c r="L715" s="162"/>
      <c r="M715" s="167"/>
      <c r="N715" s="168"/>
      <c r="O715" s="168"/>
      <c r="P715" s="168"/>
      <c r="Q715" s="168"/>
      <c r="R715" s="168"/>
      <c r="S715" s="168"/>
      <c r="T715" s="169"/>
      <c r="AT715" s="166" t="s">
        <v>152</v>
      </c>
      <c r="AU715" s="166" t="s">
        <v>84</v>
      </c>
      <c r="AV715" s="11" t="s">
        <v>24</v>
      </c>
      <c r="AW715" s="11" t="s">
        <v>39</v>
      </c>
      <c r="AX715" s="11" t="s">
        <v>75</v>
      </c>
      <c r="AY715" s="166" t="s">
        <v>143</v>
      </c>
    </row>
    <row r="716" spans="2:65" s="12" customFormat="1" ht="13.5">
      <c r="B716" s="170"/>
      <c r="D716" s="163" t="s">
        <v>152</v>
      </c>
      <c r="E716" s="171" t="s">
        <v>5</v>
      </c>
      <c r="F716" s="172" t="s">
        <v>959</v>
      </c>
      <c r="H716" s="173">
        <v>9.2230000000000008</v>
      </c>
      <c r="L716" s="170"/>
      <c r="M716" s="174"/>
      <c r="N716" s="175"/>
      <c r="O716" s="175"/>
      <c r="P716" s="175"/>
      <c r="Q716" s="175"/>
      <c r="R716" s="175"/>
      <c r="S716" s="175"/>
      <c r="T716" s="176"/>
      <c r="AT716" s="171" t="s">
        <v>152</v>
      </c>
      <c r="AU716" s="171" t="s">
        <v>84</v>
      </c>
      <c r="AV716" s="12" t="s">
        <v>84</v>
      </c>
      <c r="AW716" s="12" t="s">
        <v>39</v>
      </c>
      <c r="AX716" s="12" t="s">
        <v>75</v>
      </c>
      <c r="AY716" s="171" t="s">
        <v>143</v>
      </c>
    </row>
    <row r="717" spans="2:65" s="14" customFormat="1" ht="13.5">
      <c r="B717" s="184"/>
      <c r="D717" s="185" t="s">
        <v>152</v>
      </c>
      <c r="E717" s="186" t="s">
        <v>5</v>
      </c>
      <c r="F717" s="187" t="s">
        <v>165</v>
      </c>
      <c r="H717" s="188">
        <v>18.678999999999998</v>
      </c>
      <c r="L717" s="184"/>
      <c r="M717" s="189"/>
      <c r="N717" s="190"/>
      <c r="O717" s="190"/>
      <c r="P717" s="190"/>
      <c r="Q717" s="190"/>
      <c r="R717" s="190"/>
      <c r="S717" s="190"/>
      <c r="T717" s="191"/>
      <c r="AT717" s="192" t="s">
        <v>152</v>
      </c>
      <c r="AU717" s="192" t="s">
        <v>84</v>
      </c>
      <c r="AV717" s="14" t="s">
        <v>150</v>
      </c>
      <c r="AW717" s="14" t="s">
        <v>39</v>
      </c>
      <c r="AX717" s="14" t="s">
        <v>24</v>
      </c>
      <c r="AY717" s="192" t="s">
        <v>143</v>
      </c>
    </row>
    <row r="718" spans="2:65" s="1" customFormat="1" ht="22.5" customHeight="1">
      <c r="B718" s="150"/>
      <c r="C718" s="151" t="s">
        <v>960</v>
      </c>
      <c r="D718" s="151" t="s">
        <v>145</v>
      </c>
      <c r="E718" s="152" t="s">
        <v>961</v>
      </c>
      <c r="F718" s="153" t="s">
        <v>962</v>
      </c>
      <c r="G718" s="154" t="s">
        <v>220</v>
      </c>
      <c r="H718" s="155">
        <v>12.768000000000001</v>
      </c>
      <c r="I718" s="156">
        <v>164</v>
      </c>
      <c r="J718" s="156">
        <f>ROUND(I718*H718,2)</f>
        <v>2093.9499999999998</v>
      </c>
      <c r="K718" s="153" t="s">
        <v>149</v>
      </c>
      <c r="L718" s="38"/>
      <c r="M718" s="157" t="s">
        <v>5</v>
      </c>
      <c r="N718" s="158" t="s">
        <v>46</v>
      </c>
      <c r="O718" s="159">
        <v>0.71799999999999997</v>
      </c>
      <c r="P718" s="159">
        <f>O718*H718</f>
        <v>9.1674240000000005</v>
      </c>
      <c r="Q718" s="159">
        <v>0</v>
      </c>
      <c r="R718" s="159">
        <f>Q718*H718</f>
        <v>0</v>
      </c>
      <c r="S718" s="159">
        <v>6.3E-2</v>
      </c>
      <c r="T718" s="160">
        <f>S718*H718</f>
        <v>0.8043840000000001</v>
      </c>
      <c r="AR718" s="24" t="s">
        <v>150</v>
      </c>
      <c r="AT718" s="24" t="s">
        <v>145</v>
      </c>
      <c r="AU718" s="24" t="s">
        <v>84</v>
      </c>
      <c r="AY718" s="24" t="s">
        <v>143</v>
      </c>
      <c r="BE718" s="161">
        <f>IF(N718="základní",J718,0)</f>
        <v>2093.9499999999998</v>
      </c>
      <c r="BF718" s="161">
        <f>IF(N718="snížená",J718,0)</f>
        <v>0</v>
      </c>
      <c r="BG718" s="161">
        <f>IF(N718="zákl. přenesená",J718,0)</f>
        <v>0</v>
      </c>
      <c r="BH718" s="161">
        <f>IF(N718="sníž. přenesená",J718,0)</f>
        <v>0</v>
      </c>
      <c r="BI718" s="161">
        <f>IF(N718="nulová",J718,0)</f>
        <v>0</v>
      </c>
      <c r="BJ718" s="24" t="s">
        <v>24</v>
      </c>
      <c r="BK718" s="161">
        <f>ROUND(I718*H718,2)</f>
        <v>2093.9499999999998</v>
      </c>
      <c r="BL718" s="24" t="s">
        <v>150</v>
      </c>
      <c r="BM718" s="24" t="s">
        <v>963</v>
      </c>
    </row>
    <row r="719" spans="2:65" s="11" customFormat="1" ht="13.5">
      <c r="B719" s="162"/>
      <c r="D719" s="163" t="s">
        <v>152</v>
      </c>
      <c r="E719" s="164" t="s">
        <v>5</v>
      </c>
      <c r="F719" s="165" t="s">
        <v>300</v>
      </c>
      <c r="H719" s="166" t="s">
        <v>5</v>
      </c>
      <c r="L719" s="162"/>
      <c r="M719" s="167"/>
      <c r="N719" s="168"/>
      <c r="O719" s="168"/>
      <c r="P719" s="168"/>
      <c r="Q719" s="168"/>
      <c r="R719" s="168"/>
      <c r="S719" s="168"/>
      <c r="T719" s="169"/>
      <c r="AT719" s="166" t="s">
        <v>152</v>
      </c>
      <c r="AU719" s="166" t="s">
        <v>84</v>
      </c>
      <c r="AV719" s="11" t="s">
        <v>24</v>
      </c>
      <c r="AW719" s="11" t="s">
        <v>39</v>
      </c>
      <c r="AX719" s="11" t="s">
        <v>75</v>
      </c>
      <c r="AY719" s="166" t="s">
        <v>143</v>
      </c>
    </row>
    <row r="720" spans="2:65" s="12" customFormat="1" ht="13.5">
      <c r="B720" s="170"/>
      <c r="D720" s="163" t="s">
        <v>152</v>
      </c>
      <c r="E720" s="171" t="s">
        <v>5</v>
      </c>
      <c r="F720" s="172" t="s">
        <v>964</v>
      </c>
      <c r="H720" s="173">
        <v>9.968</v>
      </c>
      <c r="L720" s="170"/>
      <c r="M720" s="174"/>
      <c r="N720" s="175"/>
      <c r="O720" s="175"/>
      <c r="P720" s="175"/>
      <c r="Q720" s="175"/>
      <c r="R720" s="175"/>
      <c r="S720" s="175"/>
      <c r="T720" s="176"/>
      <c r="AT720" s="171" t="s">
        <v>152</v>
      </c>
      <c r="AU720" s="171" t="s">
        <v>84</v>
      </c>
      <c r="AV720" s="12" t="s">
        <v>84</v>
      </c>
      <c r="AW720" s="12" t="s">
        <v>39</v>
      </c>
      <c r="AX720" s="12" t="s">
        <v>75</v>
      </c>
      <c r="AY720" s="171" t="s">
        <v>143</v>
      </c>
    </row>
    <row r="721" spans="2:65" s="12" customFormat="1" ht="13.5">
      <c r="B721" s="170"/>
      <c r="D721" s="163" t="s">
        <v>152</v>
      </c>
      <c r="E721" s="171" t="s">
        <v>5</v>
      </c>
      <c r="F721" s="172" t="s">
        <v>965</v>
      </c>
      <c r="H721" s="173">
        <v>2.8</v>
      </c>
      <c r="L721" s="170"/>
      <c r="M721" s="174"/>
      <c r="N721" s="175"/>
      <c r="O721" s="175"/>
      <c r="P721" s="175"/>
      <c r="Q721" s="175"/>
      <c r="R721" s="175"/>
      <c r="S721" s="175"/>
      <c r="T721" s="176"/>
      <c r="AT721" s="171" t="s">
        <v>152</v>
      </c>
      <c r="AU721" s="171" t="s">
        <v>84</v>
      </c>
      <c r="AV721" s="12" t="s">
        <v>84</v>
      </c>
      <c r="AW721" s="12" t="s">
        <v>39</v>
      </c>
      <c r="AX721" s="12" t="s">
        <v>75</v>
      </c>
      <c r="AY721" s="171" t="s">
        <v>143</v>
      </c>
    </row>
    <row r="722" spans="2:65" s="14" customFormat="1" ht="13.5">
      <c r="B722" s="184"/>
      <c r="D722" s="185" t="s">
        <v>152</v>
      </c>
      <c r="E722" s="186" t="s">
        <v>5</v>
      </c>
      <c r="F722" s="187" t="s">
        <v>165</v>
      </c>
      <c r="H722" s="188">
        <v>12.768000000000001</v>
      </c>
      <c r="L722" s="184"/>
      <c r="M722" s="189"/>
      <c r="N722" s="190"/>
      <c r="O722" s="190"/>
      <c r="P722" s="190"/>
      <c r="Q722" s="190"/>
      <c r="R722" s="190"/>
      <c r="S722" s="190"/>
      <c r="T722" s="191"/>
      <c r="AT722" s="192" t="s">
        <v>152</v>
      </c>
      <c r="AU722" s="192" t="s">
        <v>84</v>
      </c>
      <c r="AV722" s="14" t="s">
        <v>150</v>
      </c>
      <c r="AW722" s="14" t="s">
        <v>39</v>
      </c>
      <c r="AX722" s="14" t="s">
        <v>24</v>
      </c>
      <c r="AY722" s="192" t="s">
        <v>143</v>
      </c>
    </row>
    <row r="723" spans="2:65" s="1" customFormat="1" ht="22.5" customHeight="1">
      <c r="B723" s="150"/>
      <c r="C723" s="151" t="s">
        <v>966</v>
      </c>
      <c r="D723" s="151" t="s">
        <v>145</v>
      </c>
      <c r="E723" s="152" t="s">
        <v>967</v>
      </c>
      <c r="F723" s="153" t="s">
        <v>968</v>
      </c>
      <c r="G723" s="154" t="s">
        <v>220</v>
      </c>
      <c r="H723" s="155">
        <v>2.41</v>
      </c>
      <c r="I723" s="156">
        <v>181</v>
      </c>
      <c r="J723" s="156">
        <f>ROUND(I723*H723,2)</f>
        <v>436.21</v>
      </c>
      <c r="K723" s="153" t="s">
        <v>149</v>
      </c>
      <c r="L723" s="38"/>
      <c r="M723" s="157" t="s">
        <v>5</v>
      </c>
      <c r="N723" s="158" t="s">
        <v>46</v>
      </c>
      <c r="O723" s="159">
        <v>0.79</v>
      </c>
      <c r="P723" s="159">
        <f>O723*H723</f>
        <v>1.9039000000000001</v>
      </c>
      <c r="Q723" s="159">
        <v>0</v>
      </c>
      <c r="R723" s="159">
        <f>Q723*H723</f>
        <v>0</v>
      </c>
      <c r="S723" s="159">
        <v>0.27</v>
      </c>
      <c r="T723" s="160">
        <f>S723*H723</f>
        <v>0.65070000000000006</v>
      </c>
      <c r="AR723" s="24" t="s">
        <v>150</v>
      </c>
      <c r="AT723" s="24" t="s">
        <v>145</v>
      </c>
      <c r="AU723" s="24" t="s">
        <v>84</v>
      </c>
      <c r="AY723" s="24" t="s">
        <v>143</v>
      </c>
      <c r="BE723" s="161">
        <f>IF(N723="základní",J723,0)</f>
        <v>436.21</v>
      </c>
      <c r="BF723" s="161">
        <f>IF(N723="snížená",J723,0)</f>
        <v>0</v>
      </c>
      <c r="BG723" s="161">
        <f>IF(N723="zákl. přenesená",J723,0)</f>
        <v>0</v>
      </c>
      <c r="BH723" s="161">
        <f>IF(N723="sníž. přenesená",J723,0)</f>
        <v>0</v>
      </c>
      <c r="BI723" s="161">
        <f>IF(N723="nulová",J723,0)</f>
        <v>0</v>
      </c>
      <c r="BJ723" s="24" t="s">
        <v>24</v>
      </c>
      <c r="BK723" s="161">
        <f>ROUND(I723*H723,2)</f>
        <v>436.21</v>
      </c>
      <c r="BL723" s="24" t="s">
        <v>150</v>
      </c>
      <c r="BM723" s="24" t="s">
        <v>969</v>
      </c>
    </row>
    <row r="724" spans="2:65" s="11" customFormat="1" ht="13.5">
      <c r="B724" s="162"/>
      <c r="D724" s="163" t="s">
        <v>152</v>
      </c>
      <c r="E724" s="164" t="s">
        <v>5</v>
      </c>
      <c r="F724" s="165" t="s">
        <v>970</v>
      </c>
      <c r="H724" s="166" t="s">
        <v>5</v>
      </c>
      <c r="L724" s="162"/>
      <c r="M724" s="167"/>
      <c r="N724" s="168"/>
      <c r="O724" s="168"/>
      <c r="P724" s="168"/>
      <c r="Q724" s="168"/>
      <c r="R724" s="168"/>
      <c r="S724" s="168"/>
      <c r="T724" s="169"/>
      <c r="AT724" s="166" t="s">
        <v>152</v>
      </c>
      <c r="AU724" s="166" t="s">
        <v>84</v>
      </c>
      <c r="AV724" s="11" t="s">
        <v>24</v>
      </c>
      <c r="AW724" s="11" t="s">
        <v>39</v>
      </c>
      <c r="AX724" s="11" t="s">
        <v>75</v>
      </c>
      <c r="AY724" s="166" t="s">
        <v>143</v>
      </c>
    </row>
    <row r="725" spans="2:65" s="12" customFormat="1" ht="13.5">
      <c r="B725" s="170"/>
      <c r="D725" s="163" t="s">
        <v>152</v>
      </c>
      <c r="E725" s="171" t="s">
        <v>5</v>
      </c>
      <c r="F725" s="172" t="s">
        <v>971</v>
      </c>
      <c r="H725" s="173">
        <v>1.28</v>
      </c>
      <c r="L725" s="170"/>
      <c r="M725" s="174"/>
      <c r="N725" s="175"/>
      <c r="O725" s="175"/>
      <c r="P725" s="175"/>
      <c r="Q725" s="175"/>
      <c r="R725" s="175"/>
      <c r="S725" s="175"/>
      <c r="T725" s="176"/>
      <c r="AT725" s="171" t="s">
        <v>152</v>
      </c>
      <c r="AU725" s="171" t="s">
        <v>84</v>
      </c>
      <c r="AV725" s="12" t="s">
        <v>84</v>
      </c>
      <c r="AW725" s="12" t="s">
        <v>39</v>
      </c>
      <c r="AX725" s="12" t="s">
        <v>75</v>
      </c>
      <c r="AY725" s="171" t="s">
        <v>143</v>
      </c>
    </row>
    <row r="726" spans="2:65" s="12" customFormat="1" ht="13.5">
      <c r="B726" s="170"/>
      <c r="D726" s="163" t="s">
        <v>152</v>
      </c>
      <c r="E726" s="171" t="s">
        <v>5</v>
      </c>
      <c r="F726" s="172" t="s">
        <v>972</v>
      </c>
      <c r="H726" s="173">
        <v>1.1299999999999999</v>
      </c>
      <c r="L726" s="170"/>
      <c r="M726" s="174"/>
      <c r="N726" s="175"/>
      <c r="O726" s="175"/>
      <c r="P726" s="175"/>
      <c r="Q726" s="175"/>
      <c r="R726" s="175"/>
      <c r="S726" s="175"/>
      <c r="T726" s="176"/>
      <c r="AT726" s="171" t="s">
        <v>152</v>
      </c>
      <c r="AU726" s="171" t="s">
        <v>84</v>
      </c>
      <c r="AV726" s="12" t="s">
        <v>84</v>
      </c>
      <c r="AW726" s="12" t="s">
        <v>39</v>
      </c>
      <c r="AX726" s="12" t="s">
        <v>75</v>
      </c>
      <c r="AY726" s="171" t="s">
        <v>143</v>
      </c>
    </row>
    <row r="727" spans="2:65" s="14" customFormat="1" ht="13.5">
      <c r="B727" s="184"/>
      <c r="D727" s="185" t="s">
        <v>152</v>
      </c>
      <c r="E727" s="186" t="s">
        <v>5</v>
      </c>
      <c r="F727" s="187" t="s">
        <v>165</v>
      </c>
      <c r="H727" s="188">
        <v>2.41</v>
      </c>
      <c r="L727" s="184"/>
      <c r="M727" s="189"/>
      <c r="N727" s="190"/>
      <c r="O727" s="190"/>
      <c r="P727" s="190"/>
      <c r="Q727" s="190"/>
      <c r="R727" s="190"/>
      <c r="S727" s="190"/>
      <c r="T727" s="191"/>
      <c r="AT727" s="192" t="s">
        <v>152</v>
      </c>
      <c r="AU727" s="192" t="s">
        <v>84</v>
      </c>
      <c r="AV727" s="14" t="s">
        <v>150</v>
      </c>
      <c r="AW727" s="14" t="s">
        <v>39</v>
      </c>
      <c r="AX727" s="14" t="s">
        <v>24</v>
      </c>
      <c r="AY727" s="192" t="s">
        <v>143</v>
      </c>
    </row>
    <row r="728" spans="2:65" s="1" customFormat="1" ht="22.5" customHeight="1">
      <c r="B728" s="150"/>
      <c r="C728" s="151" t="s">
        <v>973</v>
      </c>
      <c r="D728" s="151" t="s">
        <v>145</v>
      </c>
      <c r="E728" s="152" t="s">
        <v>974</v>
      </c>
      <c r="F728" s="153" t="s">
        <v>975</v>
      </c>
      <c r="G728" s="154" t="s">
        <v>148</v>
      </c>
      <c r="H728" s="155">
        <v>0.62</v>
      </c>
      <c r="I728" s="156">
        <v>1330</v>
      </c>
      <c r="J728" s="156">
        <f>ROUND(I728*H728,2)</f>
        <v>824.6</v>
      </c>
      <c r="K728" s="153" t="s">
        <v>149</v>
      </c>
      <c r="L728" s="38"/>
      <c r="M728" s="157" t="s">
        <v>5</v>
      </c>
      <c r="N728" s="158" t="s">
        <v>46</v>
      </c>
      <c r="O728" s="159">
        <v>5.7960000000000003</v>
      </c>
      <c r="P728" s="159">
        <f>O728*H728</f>
        <v>3.5935200000000003</v>
      </c>
      <c r="Q728" s="159">
        <v>0</v>
      </c>
      <c r="R728" s="159">
        <f>Q728*H728</f>
        <v>0</v>
      </c>
      <c r="S728" s="159">
        <v>1.8</v>
      </c>
      <c r="T728" s="160">
        <f>S728*H728</f>
        <v>1.1160000000000001</v>
      </c>
      <c r="AR728" s="24" t="s">
        <v>150</v>
      </c>
      <c r="AT728" s="24" t="s">
        <v>145</v>
      </c>
      <c r="AU728" s="24" t="s">
        <v>84</v>
      </c>
      <c r="AY728" s="24" t="s">
        <v>143</v>
      </c>
      <c r="BE728" s="161">
        <f>IF(N728="základní",J728,0)</f>
        <v>824.6</v>
      </c>
      <c r="BF728" s="161">
        <f>IF(N728="snížená",J728,0)</f>
        <v>0</v>
      </c>
      <c r="BG728" s="161">
        <f>IF(N728="zákl. přenesená",J728,0)</f>
        <v>0</v>
      </c>
      <c r="BH728" s="161">
        <f>IF(N728="sníž. přenesená",J728,0)</f>
        <v>0</v>
      </c>
      <c r="BI728" s="161">
        <f>IF(N728="nulová",J728,0)</f>
        <v>0</v>
      </c>
      <c r="BJ728" s="24" t="s">
        <v>24</v>
      </c>
      <c r="BK728" s="161">
        <f>ROUND(I728*H728,2)</f>
        <v>824.6</v>
      </c>
      <c r="BL728" s="24" t="s">
        <v>150</v>
      </c>
      <c r="BM728" s="24" t="s">
        <v>976</v>
      </c>
    </row>
    <row r="729" spans="2:65" s="11" customFormat="1" ht="13.5">
      <c r="B729" s="162"/>
      <c r="D729" s="163" t="s">
        <v>152</v>
      </c>
      <c r="E729" s="164" t="s">
        <v>5</v>
      </c>
      <c r="F729" s="165" t="s">
        <v>977</v>
      </c>
      <c r="H729" s="166" t="s">
        <v>5</v>
      </c>
      <c r="L729" s="162"/>
      <c r="M729" s="167"/>
      <c r="N729" s="168"/>
      <c r="O729" s="168"/>
      <c r="P729" s="168"/>
      <c r="Q729" s="168"/>
      <c r="R729" s="168"/>
      <c r="S729" s="168"/>
      <c r="T729" s="169"/>
      <c r="AT729" s="166" t="s">
        <v>152</v>
      </c>
      <c r="AU729" s="166" t="s">
        <v>84</v>
      </c>
      <c r="AV729" s="11" t="s">
        <v>24</v>
      </c>
      <c r="AW729" s="11" t="s">
        <v>39</v>
      </c>
      <c r="AX729" s="11" t="s">
        <v>75</v>
      </c>
      <c r="AY729" s="166" t="s">
        <v>143</v>
      </c>
    </row>
    <row r="730" spans="2:65" s="12" customFormat="1" ht="13.5">
      <c r="B730" s="170"/>
      <c r="D730" s="163" t="s">
        <v>152</v>
      </c>
      <c r="E730" s="171" t="s">
        <v>5</v>
      </c>
      <c r="F730" s="172" t="s">
        <v>978</v>
      </c>
      <c r="H730" s="173">
        <v>0.47599999999999998</v>
      </c>
      <c r="L730" s="170"/>
      <c r="M730" s="174"/>
      <c r="N730" s="175"/>
      <c r="O730" s="175"/>
      <c r="P730" s="175"/>
      <c r="Q730" s="175"/>
      <c r="R730" s="175"/>
      <c r="S730" s="175"/>
      <c r="T730" s="176"/>
      <c r="AT730" s="171" t="s">
        <v>152</v>
      </c>
      <c r="AU730" s="171" t="s">
        <v>84</v>
      </c>
      <c r="AV730" s="12" t="s">
        <v>84</v>
      </c>
      <c r="AW730" s="12" t="s">
        <v>39</v>
      </c>
      <c r="AX730" s="12" t="s">
        <v>75</v>
      </c>
      <c r="AY730" s="171" t="s">
        <v>143</v>
      </c>
    </row>
    <row r="731" spans="2:65" s="11" customFormat="1" ht="13.5">
      <c r="B731" s="162"/>
      <c r="D731" s="163" t="s">
        <v>152</v>
      </c>
      <c r="E731" s="164" t="s">
        <v>5</v>
      </c>
      <c r="F731" s="165" t="s">
        <v>979</v>
      </c>
      <c r="H731" s="166" t="s">
        <v>5</v>
      </c>
      <c r="L731" s="162"/>
      <c r="M731" s="167"/>
      <c r="N731" s="168"/>
      <c r="O731" s="168"/>
      <c r="P731" s="168"/>
      <c r="Q731" s="168"/>
      <c r="R731" s="168"/>
      <c r="S731" s="168"/>
      <c r="T731" s="169"/>
      <c r="AT731" s="166" t="s">
        <v>152</v>
      </c>
      <c r="AU731" s="166" t="s">
        <v>84</v>
      </c>
      <c r="AV731" s="11" t="s">
        <v>24</v>
      </c>
      <c r="AW731" s="11" t="s">
        <v>39</v>
      </c>
      <c r="AX731" s="11" t="s">
        <v>75</v>
      </c>
      <c r="AY731" s="166" t="s">
        <v>143</v>
      </c>
    </row>
    <row r="732" spans="2:65" s="12" customFormat="1" ht="13.5">
      <c r="B732" s="170"/>
      <c r="D732" s="163" t="s">
        <v>152</v>
      </c>
      <c r="E732" s="171" t="s">
        <v>5</v>
      </c>
      <c r="F732" s="172" t="s">
        <v>980</v>
      </c>
      <c r="H732" s="173">
        <v>0.14399999999999999</v>
      </c>
      <c r="L732" s="170"/>
      <c r="M732" s="174"/>
      <c r="N732" s="175"/>
      <c r="O732" s="175"/>
      <c r="P732" s="175"/>
      <c r="Q732" s="175"/>
      <c r="R732" s="175"/>
      <c r="S732" s="175"/>
      <c r="T732" s="176"/>
      <c r="AT732" s="171" t="s">
        <v>152</v>
      </c>
      <c r="AU732" s="171" t="s">
        <v>84</v>
      </c>
      <c r="AV732" s="12" t="s">
        <v>84</v>
      </c>
      <c r="AW732" s="12" t="s">
        <v>39</v>
      </c>
      <c r="AX732" s="12" t="s">
        <v>75</v>
      </c>
      <c r="AY732" s="171" t="s">
        <v>143</v>
      </c>
    </row>
    <row r="733" spans="2:65" s="14" customFormat="1" ht="13.5">
      <c r="B733" s="184"/>
      <c r="D733" s="185" t="s">
        <v>152</v>
      </c>
      <c r="E733" s="186" t="s">
        <v>5</v>
      </c>
      <c r="F733" s="187" t="s">
        <v>165</v>
      </c>
      <c r="H733" s="188">
        <v>0.62</v>
      </c>
      <c r="L733" s="184"/>
      <c r="M733" s="189"/>
      <c r="N733" s="190"/>
      <c r="O733" s="190"/>
      <c r="P733" s="190"/>
      <c r="Q733" s="190"/>
      <c r="R733" s="190"/>
      <c r="S733" s="190"/>
      <c r="T733" s="191"/>
      <c r="AT733" s="192" t="s">
        <v>152</v>
      </c>
      <c r="AU733" s="192" t="s">
        <v>84</v>
      </c>
      <c r="AV733" s="14" t="s">
        <v>150</v>
      </c>
      <c r="AW733" s="14" t="s">
        <v>39</v>
      </c>
      <c r="AX733" s="14" t="s">
        <v>24</v>
      </c>
      <c r="AY733" s="192" t="s">
        <v>143</v>
      </c>
    </row>
    <row r="734" spans="2:65" s="1" customFormat="1" ht="22.5" customHeight="1">
      <c r="B734" s="150"/>
      <c r="C734" s="151" t="s">
        <v>981</v>
      </c>
      <c r="D734" s="151" t="s">
        <v>145</v>
      </c>
      <c r="E734" s="152" t="s">
        <v>982</v>
      </c>
      <c r="F734" s="153" t="s">
        <v>983</v>
      </c>
      <c r="G734" s="154" t="s">
        <v>298</v>
      </c>
      <c r="H734" s="155">
        <v>1</v>
      </c>
      <c r="I734" s="156">
        <v>352</v>
      </c>
      <c r="J734" s="156">
        <f>ROUND(I734*H734,2)</f>
        <v>352</v>
      </c>
      <c r="K734" s="153" t="s">
        <v>149</v>
      </c>
      <c r="L734" s="38"/>
      <c r="M734" s="157" t="s">
        <v>5</v>
      </c>
      <c r="N734" s="158" t="s">
        <v>46</v>
      </c>
      <c r="O734" s="159">
        <v>1.538</v>
      </c>
      <c r="P734" s="159">
        <f>O734*H734</f>
        <v>1.538</v>
      </c>
      <c r="Q734" s="159">
        <v>0</v>
      </c>
      <c r="R734" s="159">
        <f>Q734*H734</f>
        <v>0</v>
      </c>
      <c r="S734" s="159">
        <v>0.20699999999999999</v>
      </c>
      <c r="T734" s="160">
        <f>S734*H734</f>
        <v>0.20699999999999999</v>
      </c>
      <c r="AR734" s="24" t="s">
        <v>150</v>
      </c>
      <c r="AT734" s="24" t="s">
        <v>145</v>
      </c>
      <c r="AU734" s="24" t="s">
        <v>84</v>
      </c>
      <c r="AY734" s="24" t="s">
        <v>143</v>
      </c>
      <c r="BE734" s="161">
        <f>IF(N734="základní",J734,0)</f>
        <v>352</v>
      </c>
      <c r="BF734" s="161">
        <f>IF(N734="snížená",J734,0)</f>
        <v>0</v>
      </c>
      <c r="BG734" s="161">
        <f>IF(N734="zákl. přenesená",J734,0)</f>
        <v>0</v>
      </c>
      <c r="BH734" s="161">
        <f>IF(N734="sníž. přenesená",J734,0)</f>
        <v>0</v>
      </c>
      <c r="BI734" s="161">
        <f>IF(N734="nulová",J734,0)</f>
        <v>0</v>
      </c>
      <c r="BJ734" s="24" t="s">
        <v>24</v>
      </c>
      <c r="BK734" s="161">
        <f>ROUND(I734*H734,2)</f>
        <v>352</v>
      </c>
      <c r="BL734" s="24" t="s">
        <v>150</v>
      </c>
      <c r="BM734" s="24" t="s">
        <v>984</v>
      </c>
    </row>
    <row r="735" spans="2:65" s="11" customFormat="1" ht="13.5">
      <c r="B735" s="162"/>
      <c r="D735" s="163" t="s">
        <v>152</v>
      </c>
      <c r="E735" s="164" t="s">
        <v>5</v>
      </c>
      <c r="F735" s="165" t="s">
        <v>985</v>
      </c>
      <c r="H735" s="166" t="s">
        <v>5</v>
      </c>
      <c r="L735" s="162"/>
      <c r="M735" s="167"/>
      <c r="N735" s="168"/>
      <c r="O735" s="168"/>
      <c r="P735" s="168"/>
      <c r="Q735" s="168"/>
      <c r="R735" s="168"/>
      <c r="S735" s="168"/>
      <c r="T735" s="169"/>
      <c r="AT735" s="166" t="s">
        <v>152</v>
      </c>
      <c r="AU735" s="166" t="s">
        <v>84</v>
      </c>
      <c r="AV735" s="11" t="s">
        <v>24</v>
      </c>
      <c r="AW735" s="11" t="s">
        <v>39</v>
      </c>
      <c r="AX735" s="11" t="s">
        <v>75</v>
      </c>
      <c r="AY735" s="166" t="s">
        <v>143</v>
      </c>
    </row>
    <row r="736" spans="2:65" s="12" customFormat="1" ht="13.5">
      <c r="B736" s="170"/>
      <c r="D736" s="185" t="s">
        <v>152</v>
      </c>
      <c r="E736" s="193" t="s">
        <v>5</v>
      </c>
      <c r="F736" s="194" t="s">
        <v>24</v>
      </c>
      <c r="H736" s="195">
        <v>1</v>
      </c>
      <c r="L736" s="170"/>
      <c r="M736" s="174"/>
      <c r="N736" s="175"/>
      <c r="O736" s="175"/>
      <c r="P736" s="175"/>
      <c r="Q736" s="175"/>
      <c r="R736" s="175"/>
      <c r="S736" s="175"/>
      <c r="T736" s="176"/>
      <c r="AT736" s="171" t="s">
        <v>152</v>
      </c>
      <c r="AU736" s="171" t="s">
        <v>84</v>
      </c>
      <c r="AV736" s="12" t="s">
        <v>84</v>
      </c>
      <c r="AW736" s="12" t="s">
        <v>39</v>
      </c>
      <c r="AX736" s="12" t="s">
        <v>24</v>
      </c>
      <c r="AY736" s="171" t="s">
        <v>143</v>
      </c>
    </row>
    <row r="737" spans="2:65" s="1" customFormat="1" ht="22.5" customHeight="1">
      <c r="B737" s="150"/>
      <c r="C737" s="151" t="s">
        <v>986</v>
      </c>
      <c r="D737" s="151" t="s">
        <v>145</v>
      </c>
      <c r="E737" s="152" t="s">
        <v>987</v>
      </c>
      <c r="F737" s="153" t="s">
        <v>988</v>
      </c>
      <c r="G737" s="154" t="s">
        <v>220</v>
      </c>
      <c r="H737" s="155">
        <v>7.7320000000000002</v>
      </c>
      <c r="I737" s="156">
        <v>98.5</v>
      </c>
      <c r="J737" s="156">
        <f>ROUND(I737*H737,2)</f>
        <v>761.6</v>
      </c>
      <c r="K737" s="153" t="s">
        <v>149</v>
      </c>
      <c r="L737" s="38"/>
      <c r="M737" s="157" t="s">
        <v>5</v>
      </c>
      <c r="N737" s="158" t="s">
        <v>46</v>
      </c>
      <c r="O737" s="159">
        <v>0.43</v>
      </c>
      <c r="P737" s="159">
        <f>O737*H737</f>
        <v>3.3247599999999999</v>
      </c>
      <c r="Q737" s="159">
        <v>0</v>
      </c>
      <c r="R737" s="159">
        <f>Q737*H737</f>
        <v>0</v>
      </c>
      <c r="S737" s="159">
        <v>0.27</v>
      </c>
      <c r="T737" s="160">
        <f>S737*H737</f>
        <v>2.0876400000000004</v>
      </c>
      <c r="AR737" s="24" t="s">
        <v>150</v>
      </c>
      <c r="AT737" s="24" t="s">
        <v>145</v>
      </c>
      <c r="AU737" s="24" t="s">
        <v>84</v>
      </c>
      <c r="AY737" s="24" t="s">
        <v>143</v>
      </c>
      <c r="BE737" s="161">
        <f>IF(N737="základní",J737,0)</f>
        <v>761.6</v>
      </c>
      <c r="BF737" s="161">
        <f>IF(N737="snížená",J737,0)</f>
        <v>0</v>
      </c>
      <c r="BG737" s="161">
        <f>IF(N737="zákl. přenesená",J737,0)</f>
        <v>0</v>
      </c>
      <c r="BH737" s="161">
        <f>IF(N737="sníž. přenesená",J737,0)</f>
        <v>0</v>
      </c>
      <c r="BI737" s="161">
        <f>IF(N737="nulová",J737,0)</f>
        <v>0</v>
      </c>
      <c r="BJ737" s="24" t="s">
        <v>24</v>
      </c>
      <c r="BK737" s="161">
        <f>ROUND(I737*H737,2)</f>
        <v>761.6</v>
      </c>
      <c r="BL737" s="24" t="s">
        <v>150</v>
      </c>
      <c r="BM737" s="24" t="s">
        <v>989</v>
      </c>
    </row>
    <row r="738" spans="2:65" s="11" customFormat="1" ht="13.5">
      <c r="B738" s="162"/>
      <c r="D738" s="163" t="s">
        <v>152</v>
      </c>
      <c r="E738" s="164" t="s">
        <v>5</v>
      </c>
      <c r="F738" s="165" t="s">
        <v>990</v>
      </c>
      <c r="H738" s="166" t="s">
        <v>5</v>
      </c>
      <c r="L738" s="162"/>
      <c r="M738" s="167"/>
      <c r="N738" s="168"/>
      <c r="O738" s="168"/>
      <c r="P738" s="168"/>
      <c r="Q738" s="168"/>
      <c r="R738" s="168"/>
      <c r="S738" s="168"/>
      <c r="T738" s="169"/>
      <c r="AT738" s="166" t="s">
        <v>152</v>
      </c>
      <c r="AU738" s="166" t="s">
        <v>84</v>
      </c>
      <c r="AV738" s="11" t="s">
        <v>24</v>
      </c>
      <c r="AW738" s="11" t="s">
        <v>39</v>
      </c>
      <c r="AX738" s="11" t="s">
        <v>75</v>
      </c>
      <c r="AY738" s="166" t="s">
        <v>143</v>
      </c>
    </row>
    <row r="739" spans="2:65" s="11" customFormat="1" ht="13.5">
      <c r="B739" s="162"/>
      <c r="D739" s="163" t="s">
        <v>152</v>
      </c>
      <c r="E739" s="164" t="s">
        <v>5</v>
      </c>
      <c r="F739" s="165" t="s">
        <v>457</v>
      </c>
      <c r="H739" s="166" t="s">
        <v>5</v>
      </c>
      <c r="L739" s="162"/>
      <c r="M739" s="167"/>
      <c r="N739" s="168"/>
      <c r="O739" s="168"/>
      <c r="P739" s="168"/>
      <c r="Q739" s="168"/>
      <c r="R739" s="168"/>
      <c r="S739" s="168"/>
      <c r="T739" s="169"/>
      <c r="AT739" s="166" t="s">
        <v>152</v>
      </c>
      <c r="AU739" s="166" t="s">
        <v>84</v>
      </c>
      <c r="AV739" s="11" t="s">
        <v>24</v>
      </c>
      <c r="AW739" s="11" t="s">
        <v>39</v>
      </c>
      <c r="AX739" s="11" t="s">
        <v>75</v>
      </c>
      <c r="AY739" s="166" t="s">
        <v>143</v>
      </c>
    </row>
    <row r="740" spans="2:65" s="12" customFormat="1" ht="13.5">
      <c r="B740" s="170"/>
      <c r="D740" s="163" t="s">
        <v>152</v>
      </c>
      <c r="E740" s="171" t="s">
        <v>5</v>
      </c>
      <c r="F740" s="172" t="s">
        <v>991</v>
      </c>
      <c r="H740" s="173">
        <v>2.0499999999999998</v>
      </c>
      <c r="L740" s="170"/>
      <c r="M740" s="174"/>
      <c r="N740" s="175"/>
      <c r="O740" s="175"/>
      <c r="P740" s="175"/>
      <c r="Q740" s="175"/>
      <c r="R740" s="175"/>
      <c r="S740" s="175"/>
      <c r="T740" s="176"/>
      <c r="AT740" s="171" t="s">
        <v>152</v>
      </c>
      <c r="AU740" s="171" t="s">
        <v>84</v>
      </c>
      <c r="AV740" s="12" t="s">
        <v>84</v>
      </c>
      <c r="AW740" s="12" t="s">
        <v>39</v>
      </c>
      <c r="AX740" s="12" t="s">
        <v>75</v>
      </c>
      <c r="AY740" s="171" t="s">
        <v>143</v>
      </c>
    </row>
    <row r="741" spans="2:65" s="11" customFormat="1" ht="13.5">
      <c r="B741" s="162"/>
      <c r="D741" s="163" t="s">
        <v>152</v>
      </c>
      <c r="E741" s="164" t="s">
        <v>5</v>
      </c>
      <c r="F741" s="165" t="s">
        <v>300</v>
      </c>
      <c r="H741" s="166" t="s">
        <v>5</v>
      </c>
      <c r="L741" s="162"/>
      <c r="M741" s="167"/>
      <c r="N741" s="168"/>
      <c r="O741" s="168"/>
      <c r="P741" s="168"/>
      <c r="Q741" s="168"/>
      <c r="R741" s="168"/>
      <c r="S741" s="168"/>
      <c r="T741" s="169"/>
      <c r="AT741" s="166" t="s">
        <v>152</v>
      </c>
      <c r="AU741" s="166" t="s">
        <v>84</v>
      </c>
      <c r="AV741" s="11" t="s">
        <v>24</v>
      </c>
      <c r="AW741" s="11" t="s">
        <v>39</v>
      </c>
      <c r="AX741" s="11" t="s">
        <v>75</v>
      </c>
      <c r="AY741" s="166" t="s">
        <v>143</v>
      </c>
    </row>
    <row r="742" spans="2:65" s="12" customFormat="1" ht="13.5">
      <c r="B742" s="170"/>
      <c r="D742" s="163" t="s">
        <v>152</v>
      </c>
      <c r="E742" s="171" t="s">
        <v>5</v>
      </c>
      <c r="F742" s="172" t="s">
        <v>992</v>
      </c>
      <c r="H742" s="173">
        <v>5.6820000000000004</v>
      </c>
      <c r="L742" s="170"/>
      <c r="M742" s="174"/>
      <c r="N742" s="175"/>
      <c r="O742" s="175"/>
      <c r="P742" s="175"/>
      <c r="Q742" s="175"/>
      <c r="R742" s="175"/>
      <c r="S742" s="175"/>
      <c r="T742" s="176"/>
      <c r="AT742" s="171" t="s">
        <v>152</v>
      </c>
      <c r="AU742" s="171" t="s">
        <v>84</v>
      </c>
      <c r="AV742" s="12" t="s">
        <v>84</v>
      </c>
      <c r="AW742" s="12" t="s">
        <v>39</v>
      </c>
      <c r="AX742" s="12" t="s">
        <v>75</v>
      </c>
      <c r="AY742" s="171" t="s">
        <v>143</v>
      </c>
    </row>
    <row r="743" spans="2:65" s="14" customFormat="1" ht="13.5">
      <c r="B743" s="184"/>
      <c r="D743" s="185" t="s">
        <v>152</v>
      </c>
      <c r="E743" s="186" t="s">
        <v>5</v>
      </c>
      <c r="F743" s="187" t="s">
        <v>165</v>
      </c>
      <c r="H743" s="188">
        <v>7.7320000000000002</v>
      </c>
      <c r="L743" s="184"/>
      <c r="M743" s="189"/>
      <c r="N743" s="190"/>
      <c r="O743" s="190"/>
      <c r="P743" s="190"/>
      <c r="Q743" s="190"/>
      <c r="R743" s="190"/>
      <c r="S743" s="190"/>
      <c r="T743" s="191"/>
      <c r="AT743" s="192" t="s">
        <v>152</v>
      </c>
      <c r="AU743" s="192" t="s">
        <v>84</v>
      </c>
      <c r="AV743" s="14" t="s">
        <v>150</v>
      </c>
      <c r="AW743" s="14" t="s">
        <v>39</v>
      </c>
      <c r="AX743" s="14" t="s">
        <v>24</v>
      </c>
      <c r="AY743" s="192" t="s">
        <v>143</v>
      </c>
    </row>
    <row r="744" spans="2:65" s="1" customFormat="1" ht="22.5" customHeight="1">
      <c r="B744" s="150"/>
      <c r="C744" s="151" t="s">
        <v>993</v>
      </c>
      <c r="D744" s="151" t="s">
        <v>145</v>
      </c>
      <c r="E744" s="152" t="s">
        <v>994</v>
      </c>
      <c r="F744" s="153" t="s">
        <v>995</v>
      </c>
      <c r="G744" s="154" t="s">
        <v>148</v>
      </c>
      <c r="H744" s="155">
        <v>0.56100000000000005</v>
      </c>
      <c r="I744" s="156">
        <v>826</v>
      </c>
      <c r="J744" s="156">
        <f>ROUND(I744*H744,2)</f>
        <v>463.39</v>
      </c>
      <c r="K744" s="153" t="s">
        <v>149</v>
      </c>
      <c r="L744" s="38"/>
      <c r="M744" s="157" t="s">
        <v>5</v>
      </c>
      <c r="N744" s="158" t="s">
        <v>46</v>
      </c>
      <c r="O744" s="159">
        <v>3.6080000000000001</v>
      </c>
      <c r="P744" s="159">
        <f>O744*H744</f>
        <v>2.0240880000000003</v>
      </c>
      <c r="Q744" s="159">
        <v>0</v>
      </c>
      <c r="R744" s="159">
        <f>Q744*H744</f>
        <v>0</v>
      </c>
      <c r="S744" s="159">
        <v>1.8</v>
      </c>
      <c r="T744" s="160">
        <f>S744*H744</f>
        <v>1.0098</v>
      </c>
      <c r="AR744" s="24" t="s">
        <v>150</v>
      </c>
      <c r="AT744" s="24" t="s">
        <v>145</v>
      </c>
      <c r="AU744" s="24" t="s">
        <v>84</v>
      </c>
      <c r="AY744" s="24" t="s">
        <v>143</v>
      </c>
      <c r="BE744" s="161">
        <f>IF(N744="základní",J744,0)</f>
        <v>463.39</v>
      </c>
      <c r="BF744" s="161">
        <f>IF(N744="snížená",J744,0)</f>
        <v>0</v>
      </c>
      <c r="BG744" s="161">
        <f>IF(N744="zákl. přenesená",J744,0)</f>
        <v>0</v>
      </c>
      <c r="BH744" s="161">
        <f>IF(N744="sníž. přenesená",J744,0)</f>
        <v>0</v>
      </c>
      <c r="BI744" s="161">
        <f>IF(N744="nulová",J744,0)</f>
        <v>0</v>
      </c>
      <c r="BJ744" s="24" t="s">
        <v>24</v>
      </c>
      <c r="BK744" s="161">
        <f>ROUND(I744*H744,2)</f>
        <v>463.39</v>
      </c>
      <c r="BL744" s="24" t="s">
        <v>150</v>
      </c>
      <c r="BM744" s="24" t="s">
        <v>996</v>
      </c>
    </row>
    <row r="745" spans="2:65" s="11" customFormat="1" ht="13.5">
      <c r="B745" s="162"/>
      <c r="D745" s="163" t="s">
        <v>152</v>
      </c>
      <c r="E745" s="164" t="s">
        <v>5</v>
      </c>
      <c r="F745" s="165" t="s">
        <v>977</v>
      </c>
      <c r="H745" s="166" t="s">
        <v>5</v>
      </c>
      <c r="L745" s="162"/>
      <c r="M745" s="167"/>
      <c r="N745" s="168"/>
      <c r="O745" s="168"/>
      <c r="P745" s="168"/>
      <c r="Q745" s="168"/>
      <c r="R745" s="168"/>
      <c r="S745" s="168"/>
      <c r="T745" s="169"/>
      <c r="AT745" s="166" t="s">
        <v>152</v>
      </c>
      <c r="AU745" s="166" t="s">
        <v>84</v>
      </c>
      <c r="AV745" s="11" t="s">
        <v>24</v>
      </c>
      <c r="AW745" s="11" t="s">
        <v>39</v>
      </c>
      <c r="AX745" s="11" t="s">
        <v>75</v>
      </c>
      <c r="AY745" s="166" t="s">
        <v>143</v>
      </c>
    </row>
    <row r="746" spans="2:65" s="12" customFormat="1" ht="13.5">
      <c r="B746" s="170"/>
      <c r="D746" s="185" t="s">
        <v>152</v>
      </c>
      <c r="E746" s="193" t="s">
        <v>5</v>
      </c>
      <c r="F746" s="194" t="s">
        <v>997</v>
      </c>
      <c r="H746" s="195">
        <v>0.56100000000000005</v>
      </c>
      <c r="L746" s="170"/>
      <c r="M746" s="174"/>
      <c r="N746" s="175"/>
      <c r="O746" s="175"/>
      <c r="P746" s="175"/>
      <c r="Q746" s="175"/>
      <c r="R746" s="175"/>
      <c r="S746" s="175"/>
      <c r="T746" s="176"/>
      <c r="AT746" s="171" t="s">
        <v>152</v>
      </c>
      <c r="AU746" s="171" t="s">
        <v>84</v>
      </c>
      <c r="AV746" s="12" t="s">
        <v>84</v>
      </c>
      <c r="AW746" s="12" t="s">
        <v>39</v>
      </c>
      <c r="AX746" s="12" t="s">
        <v>24</v>
      </c>
      <c r="AY746" s="171" t="s">
        <v>143</v>
      </c>
    </row>
    <row r="747" spans="2:65" s="1" customFormat="1" ht="22.5" customHeight="1">
      <c r="B747" s="150"/>
      <c r="C747" s="151" t="s">
        <v>998</v>
      </c>
      <c r="D747" s="151" t="s">
        <v>145</v>
      </c>
      <c r="E747" s="152" t="s">
        <v>999</v>
      </c>
      <c r="F747" s="153" t="s">
        <v>1000</v>
      </c>
      <c r="G747" s="154" t="s">
        <v>220</v>
      </c>
      <c r="H747" s="155">
        <v>38</v>
      </c>
      <c r="I747" s="156">
        <v>97.3</v>
      </c>
      <c r="J747" s="156">
        <f>ROUND(I747*H747,2)</f>
        <v>3697.4</v>
      </c>
      <c r="K747" s="153" t="s">
        <v>149</v>
      </c>
      <c r="L747" s="38"/>
      <c r="M747" s="157" t="s">
        <v>5</v>
      </c>
      <c r="N747" s="158" t="s">
        <v>46</v>
      </c>
      <c r="O747" s="159">
        <v>0.42499999999999999</v>
      </c>
      <c r="P747" s="159">
        <f>O747*H747</f>
        <v>16.149999999999999</v>
      </c>
      <c r="Q747" s="159">
        <v>0</v>
      </c>
      <c r="R747" s="159">
        <f>Q747*H747</f>
        <v>0</v>
      </c>
      <c r="S747" s="159">
        <v>5.5E-2</v>
      </c>
      <c r="T747" s="160">
        <f>S747*H747</f>
        <v>2.09</v>
      </c>
      <c r="AR747" s="24" t="s">
        <v>150</v>
      </c>
      <c r="AT747" s="24" t="s">
        <v>145</v>
      </c>
      <c r="AU747" s="24" t="s">
        <v>84</v>
      </c>
      <c r="AY747" s="24" t="s">
        <v>143</v>
      </c>
      <c r="BE747" s="161">
        <f>IF(N747="základní",J747,0)</f>
        <v>3697.4</v>
      </c>
      <c r="BF747" s="161">
        <f>IF(N747="snížená",J747,0)</f>
        <v>0</v>
      </c>
      <c r="BG747" s="161">
        <f>IF(N747="zákl. přenesená",J747,0)</f>
        <v>0</v>
      </c>
      <c r="BH747" s="161">
        <f>IF(N747="sníž. přenesená",J747,0)</f>
        <v>0</v>
      </c>
      <c r="BI747" s="161">
        <f>IF(N747="nulová",J747,0)</f>
        <v>0</v>
      </c>
      <c r="BJ747" s="24" t="s">
        <v>24</v>
      </c>
      <c r="BK747" s="161">
        <f>ROUND(I747*H747,2)</f>
        <v>3697.4</v>
      </c>
      <c r="BL747" s="24" t="s">
        <v>150</v>
      </c>
      <c r="BM747" s="24" t="s">
        <v>1001</v>
      </c>
    </row>
    <row r="748" spans="2:65" s="11" customFormat="1" ht="13.5">
      <c r="B748" s="162"/>
      <c r="D748" s="163" t="s">
        <v>152</v>
      </c>
      <c r="E748" s="164" t="s">
        <v>5</v>
      </c>
      <c r="F748" s="165" t="s">
        <v>457</v>
      </c>
      <c r="H748" s="166" t="s">
        <v>5</v>
      </c>
      <c r="L748" s="162"/>
      <c r="M748" s="167"/>
      <c r="N748" s="168"/>
      <c r="O748" s="168"/>
      <c r="P748" s="168"/>
      <c r="Q748" s="168"/>
      <c r="R748" s="168"/>
      <c r="S748" s="168"/>
      <c r="T748" s="169"/>
      <c r="AT748" s="166" t="s">
        <v>152</v>
      </c>
      <c r="AU748" s="166" t="s">
        <v>84</v>
      </c>
      <c r="AV748" s="11" t="s">
        <v>24</v>
      </c>
      <c r="AW748" s="11" t="s">
        <v>39</v>
      </c>
      <c r="AX748" s="11" t="s">
        <v>75</v>
      </c>
      <c r="AY748" s="166" t="s">
        <v>143</v>
      </c>
    </row>
    <row r="749" spans="2:65" s="11" customFormat="1" ht="13.5">
      <c r="B749" s="162"/>
      <c r="D749" s="163" t="s">
        <v>152</v>
      </c>
      <c r="E749" s="164" t="s">
        <v>5</v>
      </c>
      <c r="F749" s="165" t="s">
        <v>1002</v>
      </c>
      <c r="H749" s="166" t="s">
        <v>5</v>
      </c>
      <c r="L749" s="162"/>
      <c r="M749" s="167"/>
      <c r="N749" s="168"/>
      <c r="O749" s="168"/>
      <c r="P749" s="168"/>
      <c r="Q749" s="168"/>
      <c r="R749" s="168"/>
      <c r="S749" s="168"/>
      <c r="T749" s="169"/>
      <c r="AT749" s="166" t="s">
        <v>152</v>
      </c>
      <c r="AU749" s="166" t="s">
        <v>84</v>
      </c>
      <c r="AV749" s="11" t="s">
        <v>24</v>
      </c>
      <c r="AW749" s="11" t="s">
        <v>39</v>
      </c>
      <c r="AX749" s="11" t="s">
        <v>75</v>
      </c>
      <c r="AY749" s="166" t="s">
        <v>143</v>
      </c>
    </row>
    <row r="750" spans="2:65" s="12" customFormat="1" ht="13.5">
      <c r="B750" s="170"/>
      <c r="D750" s="163" t="s">
        <v>152</v>
      </c>
      <c r="E750" s="171" t="s">
        <v>5</v>
      </c>
      <c r="F750" s="172" t="s">
        <v>1003</v>
      </c>
      <c r="H750" s="173">
        <v>6.8</v>
      </c>
      <c r="L750" s="170"/>
      <c r="M750" s="174"/>
      <c r="N750" s="175"/>
      <c r="O750" s="175"/>
      <c r="P750" s="175"/>
      <c r="Q750" s="175"/>
      <c r="R750" s="175"/>
      <c r="S750" s="175"/>
      <c r="T750" s="176"/>
      <c r="AT750" s="171" t="s">
        <v>152</v>
      </c>
      <c r="AU750" s="171" t="s">
        <v>84</v>
      </c>
      <c r="AV750" s="12" t="s">
        <v>84</v>
      </c>
      <c r="AW750" s="12" t="s">
        <v>39</v>
      </c>
      <c r="AX750" s="12" t="s">
        <v>75</v>
      </c>
      <c r="AY750" s="171" t="s">
        <v>143</v>
      </c>
    </row>
    <row r="751" spans="2:65" s="12" customFormat="1" ht="13.5">
      <c r="B751" s="170"/>
      <c r="D751" s="163" t="s">
        <v>152</v>
      </c>
      <c r="E751" s="171" t="s">
        <v>5</v>
      </c>
      <c r="F751" s="172" t="s">
        <v>1004</v>
      </c>
      <c r="H751" s="173">
        <v>4.4800000000000004</v>
      </c>
      <c r="L751" s="170"/>
      <c r="M751" s="174"/>
      <c r="N751" s="175"/>
      <c r="O751" s="175"/>
      <c r="P751" s="175"/>
      <c r="Q751" s="175"/>
      <c r="R751" s="175"/>
      <c r="S751" s="175"/>
      <c r="T751" s="176"/>
      <c r="AT751" s="171" t="s">
        <v>152</v>
      </c>
      <c r="AU751" s="171" t="s">
        <v>84</v>
      </c>
      <c r="AV751" s="12" t="s">
        <v>84</v>
      </c>
      <c r="AW751" s="12" t="s">
        <v>39</v>
      </c>
      <c r="AX751" s="12" t="s">
        <v>75</v>
      </c>
      <c r="AY751" s="171" t="s">
        <v>143</v>
      </c>
    </row>
    <row r="752" spans="2:65" s="12" customFormat="1" ht="13.5">
      <c r="B752" s="170"/>
      <c r="D752" s="163" t="s">
        <v>152</v>
      </c>
      <c r="E752" s="171" t="s">
        <v>5</v>
      </c>
      <c r="F752" s="172" t="s">
        <v>1005</v>
      </c>
      <c r="H752" s="173">
        <v>0.96</v>
      </c>
      <c r="L752" s="170"/>
      <c r="M752" s="174"/>
      <c r="N752" s="175"/>
      <c r="O752" s="175"/>
      <c r="P752" s="175"/>
      <c r="Q752" s="175"/>
      <c r="R752" s="175"/>
      <c r="S752" s="175"/>
      <c r="T752" s="176"/>
      <c r="AT752" s="171" t="s">
        <v>152</v>
      </c>
      <c r="AU752" s="171" t="s">
        <v>84</v>
      </c>
      <c r="AV752" s="12" t="s">
        <v>84</v>
      </c>
      <c r="AW752" s="12" t="s">
        <v>39</v>
      </c>
      <c r="AX752" s="12" t="s">
        <v>75</v>
      </c>
      <c r="AY752" s="171" t="s">
        <v>143</v>
      </c>
    </row>
    <row r="753" spans="2:51" s="12" customFormat="1" ht="13.5">
      <c r="B753" s="170"/>
      <c r="D753" s="163" t="s">
        <v>152</v>
      </c>
      <c r="E753" s="171" t="s">
        <v>5</v>
      </c>
      <c r="F753" s="172" t="s">
        <v>1006</v>
      </c>
      <c r="H753" s="173">
        <v>1.44</v>
      </c>
      <c r="L753" s="170"/>
      <c r="M753" s="174"/>
      <c r="N753" s="175"/>
      <c r="O753" s="175"/>
      <c r="P753" s="175"/>
      <c r="Q753" s="175"/>
      <c r="R753" s="175"/>
      <c r="S753" s="175"/>
      <c r="T753" s="176"/>
      <c r="AT753" s="171" t="s">
        <v>152</v>
      </c>
      <c r="AU753" s="171" t="s">
        <v>84</v>
      </c>
      <c r="AV753" s="12" t="s">
        <v>84</v>
      </c>
      <c r="AW753" s="12" t="s">
        <v>39</v>
      </c>
      <c r="AX753" s="12" t="s">
        <v>75</v>
      </c>
      <c r="AY753" s="171" t="s">
        <v>143</v>
      </c>
    </row>
    <row r="754" spans="2:51" s="12" customFormat="1" ht="13.5">
      <c r="B754" s="170"/>
      <c r="D754" s="163" t="s">
        <v>152</v>
      </c>
      <c r="E754" s="171" t="s">
        <v>5</v>
      </c>
      <c r="F754" s="172" t="s">
        <v>1007</v>
      </c>
      <c r="H754" s="173">
        <v>1.38</v>
      </c>
      <c r="L754" s="170"/>
      <c r="M754" s="174"/>
      <c r="N754" s="175"/>
      <c r="O754" s="175"/>
      <c r="P754" s="175"/>
      <c r="Q754" s="175"/>
      <c r="R754" s="175"/>
      <c r="S754" s="175"/>
      <c r="T754" s="176"/>
      <c r="AT754" s="171" t="s">
        <v>152</v>
      </c>
      <c r="AU754" s="171" t="s">
        <v>84</v>
      </c>
      <c r="AV754" s="12" t="s">
        <v>84</v>
      </c>
      <c r="AW754" s="12" t="s">
        <v>39</v>
      </c>
      <c r="AX754" s="12" t="s">
        <v>75</v>
      </c>
      <c r="AY754" s="171" t="s">
        <v>143</v>
      </c>
    </row>
    <row r="755" spans="2:51" s="12" customFormat="1" ht="13.5">
      <c r="B755" s="170"/>
      <c r="D755" s="163" t="s">
        <v>152</v>
      </c>
      <c r="E755" s="171" t="s">
        <v>5</v>
      </c>
      <c r="F755" s="172" t="s">
        <v>1008</v>
      </c>
      <c r="H755" s="173">
        <v>1.3049999999999999</v>
      </c>
      <c r="L755" s="170"/>
      <c r="M755" s="174"/>
      <c r="N755" s="175"/>
      <c r="O755" s="175"/>
      <c r="P755" s="175"/>
      <c r="Q755" s="175"/>
      <c r="R755" s="175"/>
      <c r="S755" s="175"/>
      <c r="T755" s="176"/>
      <c r="AT755" s="171" t="s">
        <v>152</v>
      </c>
      <c r="AU755" s="171" t="s">
        <v>84</v>
      </c>
      <c r="AV755" s="12" t="s">
        <v>84</v>
      </c>
      <c r="AW755" s="12" t="s">
        <v>39</v>
      </c>
      <c r="AX755" s="12" t="s">
        <v>75</v>
      </c>
      <c r="AY755" s="171" t="s">
        <v>143</v>
      </c>
    </row>
    <row r="756" spans="2:51" s="11" customFormat="1" ht="13.5">
      <c r="B756" s="162"/>
      <c r="D756" s="163" t="s">
        <v>152</v>
      </c>
      <c r="E756" s="164" t="s">
        <v>5</v>
      </c>
      <c r="F756" s="165" t="s">
        <v>1009</v>
      </c>
      <c r="H756" s="166" t="s">
        <v>5</v>
      </c>
      <c r="L756" s="162"/>
      <c r="M756" s="167"/>
      <c r="N756" s="168"/>
      <c r="O756" s="168"/>
      <c r="P756" s="168"/>
      <c r="Q756" s="168"/>
      <c r="R756" s="168"/>
      <c r="S756" s="168"/>
      <c r="T756" s="169"/>
      <c r="AT756" s="166" t="s">
        <v>152</v>
      </c>
      <c r="AU756" s="166" t="s">
        <v>84</v>
      </c>
      <c r="AV756" s="11" t="s">
        <v>24</v>
      </c>
      <c r="AW756" s="11" t="s">
        <v>39</v>
      </c>
      <c r="AX756" s="11" t="s">
        <v>75</v>
      </c>
      <c r="AY756" s="166" t="s">
        <v>143</v>
      </c>
    </row>
    <row r="757" spans="2:51" s="12" customFormat="1" ht="13.5">
      <c r="B757" s="170"/>
      <c r="D757" s="163" t="s">
        <v>152</v>
      </c>
      <c r="E757" s="171" t="s">
        <v>5</v>
      </c>
      <c r="F757" s="172" t="s">
        <v>1010</v>
      </c>
      <c r="H757" s="173">
        <v>2.835</v>
      </c>
      <c r="L757" s="170"/>
      <c r="M757" s="174"/>
      <c r="N757" s="175"/>
      <c r="O757" s="175"/>
      <c r="P757" s="175"/>
      <c r="Q757" s="175"/>
      <c r="R757" s="175"/>
      <c r="S757" s="175"/>
      <c r="T757" s="176"/>
      <c r="AT757" s="171" t="s">
        <v>152</v>
      </c>
      <c r="AU757" s="171" t="s">
        <v>84</v>
      </c>
      <c r="AV757" s="12" t="s">
        <v>84</v>
      </c>
      <c r="AW757" s="12" t="s">
        <v>39</v>
      </c>
      <c r="AX757" s="12" t="s">
        <v>75</v>
      </c>
      <c r="AY757" s="171" t="s">
        <v>143</v>
      </c>
    </row>
    <row r="758" spans="2:51" s="11" customFormat="1" ht="13.5">
      <c r="B758" s="162"/>
      <c r="D758" s="163" t="s">
        <v>152</v>
      </c>
      <c r="E758" s="164" t="s">
        <v>5</v>
      </c>
      <c r="F758" s="165" t="s">
        <v>300</v>
      </c>
      <c r="H758" s="166" t="s">
        <v>5</v>
      </c>
      <c r="L758" s="162"/>
      <c r="M758" s="167"/>
      <c r="N758" s="168"/>
      <c r="O758" s="168"/>
      <c r="P758" s="168"/>
      <c r="Q758" s="168"/>
      <c r="R758" s="168"/>
      <c r="S758" s="168"/>
      <c r="T758" s="169"/>
      <c r="AT758" s="166" t="s">
        <v>152</v>
      </c>
      <c r="AU758" s="166" t="s">
        <v>84</v>
      </c>
      <c r="AV758" s="11" t="s">
        <v>24</v>
      </c>
      <c r="AW758" s="11" t="s">
        <v>39</v>
      </c>
      <c r="AX758" s="11" t="s">
        <v>75</v>
      </c>
      <c r="AY758" s="166" t="s">
        <v>143</v>
      </c>
    </row>
    <row r="759" spans="2:51" s="11" customFormat="1" ht="13.5">
      <c r="B759" s="162"/>
      <c r="D759" s="163" t="s">
        <v>152</v>
      </c>
      <c r="E759" s="164" t="s">
        <v>5</v>
      </c>
      <c r="F759" s="165" t="s">
        <v>1002</v>
      </c>
      <c r="H759" s="166" t="s">
        <v>5</v>
      </c>
      <c r="L759" s="162"/>
      <c r="M759" s="167"/>
      <c r="N759" s="168"/>
      <c r="O759" s="168"/>
      <c r="P759" s="168"/>
      <c r="Q759" s="168"/>
      <c r="R759" s="168"/>
      <c r="S759" s="168"/>
      <c r="T759" s="169"/>
      <c r="AT759" s="166" t="s">
        <v>152</v>
      </c>
      <c r="AU759" s="166" t="s">
        <v>84</v>
      </c>
      <c r="AV759" s="11" t="s">
        <v>24</v>
      </c>
      <c r="AW759" s="11" t="s">
        <v>39</v>
      </c>
      <c r="AX759" s="11" t="s">
        <v>75</v>
      </c>
      <c r="AY759" s="166" t="s">
        <v>143</v>
      </c>
    </row>
    <row r="760" spans="2:51" s="12" customFormat="1" ht="13.5">
      <c r="B760" s="170"/>
      <c r="D760" s="163" t="s">
        <v>152</v>
      </c>
      <c r="E760" s="171" t="s">
        <v>5</v>
      </c>
      <c r="F760" s="172" t="s">
        <v>1011</v>
      </c>
      <c r="H760" s="173">
        <v>4.4509999999999996</v>
      </c>
      <c r="L760" s="170"/>
      <c r="M760" s="174"/>
      <c r="N760" s="175"/>
      <c r="O760" s="175"/>
      <c r="P760" s="175"/>
      <c r="Q760" s="175"/>
      <c r="R760" s="175"/>
      <c r="S760" s="175"/>
      <c r="T760" s="176"/>
      <c r="AT760" s="171" t="s">
        <v>152</v>
      </c>
      <c r="AU760" s="171" t="s">
        <v>84</v>
      </c>
      <c r="AV760" s="12" t="s">
        <v>84</v>
      </c>
      <c r="AW760" s="12" t="s">
        <v>39</v>
      </c>
      <c r="AX760" s="12" t="s">
        <v>75</v>
      </c>
      <c r="AY760" s="171" t="s">
        <v>143</v>
      </c>
    </row>
    <row r="761" spans="2:51" s="12" customFormat="1" ht="13.5">
      <c r="B761" s="170"/>
      <c r="D761" s="163" t="s">
        <v>152</v>
      </c>
      <c r="E761" s="171" t="s">
        <v>5</v>
      </c>
      <c r="F761" s="172" t="s">
        <v>1012</v>
      </c>
      <c r="H761" s="173">
        <v>2.6579999999999999</v>
      </c>
      <c r="L761" s="170"/>
      <c r="M761" s="174"/>
      <c r="N761" s="175"/>
      <c r="O761" s="175"/>
      <c r="P761" s="175"/>
      <c r="Q761" s="175"/>
      <c r="R761" s="175"/>
      <c r="S761" s="175"/>
      <c r="T761" s="176"/>
      <c r="AT761" s="171" t="s">
        <v>152</v>
      </c>
      <c r="AU761" s="171" t="s">
        <v>84</v>
      </c>
      <c r="AV761" s="12" t="s">
        <v>84</v>
      </c>
      <c r="AW761" s="12" t="s">
        <v>39</v>
      </c>
      <c r="AX761" s="12" t="s">
        <v>75</v>
      </c>
      <c r="AY761" s="171" t="s">
        <v>143</v>
      </c>
    </row>
    <row r="762" spans="2:51" s="12" customFormat="1" ht="13.5">
      <c r="B762" s="170"/>
      <c r="D762" s="163" t="s">
        <v>152</v>
      </c>
      <c r="E762" s="171" t="s">
        <v>5</v>
      </c>
      <c r="F762" s="172" t="s">
        <v>1013</v>
      </c>
      <c r="H762" s="173">
        <v>2.081</v>
      </c>
      <c r="L762" s="170"/>
      <c r="M762" s="174"/>
      <c r="N762" s="175"/>
      <c r="O762" s="175"/>
      <c r="P762" s="175"/>
      <c r="Q762" s="175"/>
      <c r="R762" s="175"/>
      <c r="S762" s="175"/>
      <c r="T762" s="176"/>
      <c r="AT762" s="171" t="s">
        <v>152</v>
      </c>
      <c r="AU762" s="171" t="s">
        <v>84</v>
      </c>
      <c r="AV762" s="12" t="s">
        <v>84</v>
      </c>
      <c r="AW762" s="12" t="s">
        <v>39</v>
      </c>
      <c r="AX762" s="12" t="s">
        <v>75</v>
      </c>
      <c r="AY762" s="171" t="s">
        <v>143</v>
      </c>
    </row>
    <row r="763" spans="2:51" s="12" customFormat="1" ht="13.5">
      <c r="B763" s="170"/>
      <c r="D763" s="163" t="s">
        <v>152</v>
      </c>
      <c r="E763" s="171" t="s">
        <v>5</v>
      </c>
      <c r="F763" s="172" t="s">
        <v>1014</v>
      </c>
      <c r="H763" s="173">
        <v>0.79400000000000004</v>
      </c>
      <c r="L763" s="170"/>
      <c r="M763" s="174"/>
      <c r="N763" s="175"/>
      <c r="O763" s="175"/>
      <c r="P763" s="175"/>
      <c r="Q763" s="175"/>
      <c r="R763" s="175"/>
      <c r="S763" s="175"/>
      <c r="T763" s="176"/>
      <c r="AT763" s="171" t="s">
        <v>152</v>
      </c>
      <c r="AU763" s="171" t="s">
        <v>84</v>
      </c>
      <c r="AV763" s="12" t="s">
        <v>84</v>
      </c>
      <c r="AW763" s="12" t="s">
        <v>39</v>
      </c>
      <c r="AX763" s="12" t="s">
        <v>75</v>
      </c>
      <c r="AY763" s="171" t="s">
        <v>143</v>
      </c>
    </row>
    <row r="764" spans="2:51" s="12" customFormat="1" ht="13.5">
      <c r="B764" s="170"/>
      <c r="D764" s="163" t="s">
        <v>152</v>
      </c>
      <c r="E764" s="171" t="s">
        <v>5</v>
      </c>
      <c r="F764" s="172" t="s">
        <v>1015</v>
      </c>
      <c r="H764" s="173">
        <v>0.85399999999999998</v>
      </c>
      <c r="L764" s="170"/>
      <c r="M764" s="174"/>
      <c r="N764" s="175"/>
      <c r="O764" s="175"/>
      <c r="P764" s="175"/>
      <c r="Q764" s="175"/>
      <c r="R764" s="175"/>
      <c r="S764" s="175"/>
      <c r="T764" s="176"/>
      <c r="AT764" s="171" t="s">
        <v>152</v>
      </c>
      <c r="AU764" s="171" t="s">
        <v>84</v>
      </c>
      <c r="AV764" s="12" t="s">
        <v>84</v>
      </c>
      <c r="AW764" s="12" t="s">
        <v>39</v>
      </c>
      <c r="AX764" s="12" t="s">
        <v>75</v>
      </c>
      <c r="AY764" s="171" t="s">
        <v>143</v>
      </c>
    </row>
    <row r="765" spans="2:51" s="11" customFormat="1" ht="13.5">
      <c r="B765" s="162"/>
      <c r="D765" s="163" t="s">
        <v>152</v>
      </c>
      <c r="E765" s="164" t="s">
        <v>5</v>
      </c>
      <c r="F765" s="165" t="s">
        <v>1009</v>
      </c>
      <c r="H765" s="166" t="s">
        <v>5</v>
      </c>
      <c r="L765" s="162"/>
      <c r="M765" s="167"/>
      <c r="N765" s="168"/>
      <c r="O765" s="168"/>
      <c r="P765" s="168"/>
      <c r="Q765" s="168"/>
      <c r="R765" s="168"/>
      <c r="S765" s="168"/>
      <c r="T765" s="169"/>
      <c r="AT765" s="166" t="s">
        <v>152</v>
      </c>
      <c r="AU765" s="166" t="s">
        <v>84</v>
      </c>
      <c r="AV765" s="11" t="s">
        <v>24</v>
      </c>
      <c r="AW765" s="11" t="s">
        <v>39</v>
      </c>
      <c r="AX765" s="11" t="s">
        <v>75</v>
      </c>
      <c r="AY765" s="166" t="s">
        <v>143</v>
      </c>
    </row>
    <row r="766" spans="2:51" s="12" customFormat="1" ht="13.5">
      <c r="B766" s="170"/>
      <c r="D766" s="163" t="s">
        <v>152</v>
      </c>
      <c r="E766" s="171" t="s">
        <v>5</v>
      </c>
      <c r="F766" s="172" t="s">
        <v>1016</v>
      </c>
      <c r="H766" s="173">
        <v>2.3359999999999999</v>
      </c>
      <c r="L766" s="170"/>
      <c r="M766" s="174"/>
      <c r="N766" s="175"/>
      <c r="O766" s="175"/>
      <c r="P766" s="175"/>
      <c r="Q766" s="175"/>
      <c r="R766" s="175"/>
      <c r="S766" s="175"/>
      <c r="T766" s="176"/>
      <c r="AT766" s="171" t="s">
        <v>152</v>
      </c>
      <c r="AU766" s="171" t="s">
        <v>84</v>
      </c>
      <c r="AV766" s="12" t="s">
        <v>84</v>
      </c>
      <c r="AW766" s="12" t="s">
        <v>39</v>
      </c>
      <c r="AX766" s="12" t="s">
        <v>75</v>
      </c>
      <c r="AY766" s="171" t="s">
        <v>143</v>
      </c>
    </row>
    <row r="767" spans="2:51" s="12" customFormat="1" ht="13.5">
      <c r="B767" s="170"/>
      <c r="D767" s="163" t="s">
        <v>152</v>
      </c>
      <c r="E767" s="171" t="s">
        <v>5</v>
      </c>
      <c r="F767" s="172" t="s">
        <v>1017</v>
      </c>
      <c r="H767" s="173">
        <v>1.9019999999999999</v>
      </c>
      <c r="L767" s="170"/>
      <c r="M767" s="174"/>
      <c r="N767" s="175"/>
      <c r="O767" s="175"/>
      <c r="P767" s="175"/>
      <c r="Q767" s="175"/>
      <c r="R767" s="175"/>
      <c r="S767" s="175"/>
      <c r="T767" s="176"/>
      <c r="AT767" s="171" t="s">
        <v>152</v>
      </c>
      <c r="AU767" s="171" t="s">
        <v>84</v>
      </c>
      <c r="AV767" s="12" t="s">
        <v>84</v>
      </c>
      <c r="AW767" s="12" t="s">
        <v>39</v>
      </c>
      <c r="AX767" s="12" t="s">
        <v>75</v>
      </c>
      <c r="AY767" s="171" t="s">
        <v>143</v>
      </c>
    </row>
    <row r="768" spans="2:51" s="12" customFormat="1" ht="13.5">
      <c r="B768" s="170"/>
      <c r="D768" s="163" t="s">
        <v>152</v>
      </c>
      <c r="E768" s="171" t="s">
        <v>5</v>
      </c>
      <c r="F768" s="172" t="s">
        <v>1018</v>
      </c>
      <c r="H768" s="173">
        <v>3.7240000000000002</v>
      </c>
      <c r="L768" s="170"/>
      <c r="M768" s="174"/>
      <c r="N768" s="175"/>
      <c r="O768" s="175"/>
      <c r="P768" s="175"/>
      <c r="Q768" s="175"/>
      <c r="R768" s="175"/>
      <c r="S768" s="175"/>
      <c r="T768" s="176"/>
      <c r="AT768" s="171" t="s">
        <v>152</v>
      </c>
      <c r="AU768" s="171" t="s">
        <v>84</v>
      </c>
      <c r="AV768" s="12" t="s">
        <v>84</v>
      </c>
      <c r="AW768" s="12" t="s">
        <v>39</v>
      </c>
      <c r="AX768" s="12" t="s">
        <v>75</v>
      </c>
      <c r="AY768" s="171" t="s">
        <v>143</v>
      </c>
    </row>
    <row r="769" spans="2:65" s="14" customFormat="1" ht="13.5">
      <c r="B769" s="184"/>
      <c r="D769" s="185" t="s">
        <v>152</v>
      </c>
      <c r="E769" s="186" t="s">
        <v>5</v>
      </c>
      <c r="F769" s="187" t="s">
        <v>165</v>
      </c>
      <c r="H769" s="188">
        <v>38</v>
      </c>
      <c r="L769" s="184"/>
      <c r="M769" s="189"/>
      <c r="N769" s="190"/>
      <c r="O769" s="190"/>
      <c r="P769" s="190"/>
      <c r="Q769" s="190"/>
      <c r="R769" s="190"/>
      <c r="S769" s="190"/>
      <c r="T769" s="191"/>
      <c r="AT769" s="192" t="s">
        <v>152</v>
      </c>
      <c r="AU769" s="192" t="s">
        <v>84</v>
      </c>
      <c r="AV769" s="14" t="s">
        <v>150</v>
      </c>
      <c r="AW769" s="14" t="s">
        <v>39</v>
      </c>
      <c r="AX769" s="14" t="s">
        <v>24</v>
      </c>
      <c r="AY769" s="192" t="s">
        <v>143</v>
      </c>
    </row>
    <row r="770" spans="2:65" s="1" customFormat="1" ht="22.5" customHeight="1">
      <c r="B770" s="150"/>
      <c r="C770" s="151" t="s">
        <v>1019</v>
      </c>
      <c r="D770" s="151" t="s">
        <v>145</v>
      </c>
      <c r="E770" s="152" t="s">
        <v>1020</v>
      </c>
      <c r="F770" s="153" t="s">
        <v>1021</v>
      </c>
      <c r="G770" s="154" t="s">
        <v>434</v>
      </c>
      <c r="H770" s="155">
        <v>4.6660000000000004</v>
      </c>
      <c r="I770" s="156">
        <v>1920</v>
      </c>
      <c r="J770" s="156">
        <f>ROUND(I770*H770,2)</f>
        <v>8958.7199999999993</v>
      </c>
      <c r="K770" s="153" t="s">
        <v>149</v>
      </c>
      <c r="L770" s="38"/>
      <c r="M770" s="157" t="s">
        <v>5</v>
      </c>
      <c r="N770" s="158" t="s">
        <v>46</v>
      </c>
      <c r="O770" s="159">
        <v>4.4939999999999998</v>
      </c>
      <c r="P770" s="159">
        <f>O770*H770</f>
        <v>20.969004000000002</v>
      </c>
      <c r="Q770" s="159">
        <v>1.6000000000000001E-4</v>
      </c>
      <c r="R770" s="159">
        <f>Q770*H770</f>
        <v>7.4656000000000017E-4</v>
      </c>
      <c r="S770" s="159">
        <v>0</v>
      </c>
      <c r="T770" s="160">
        <f>S770*H770</f>
        <v>0</v>
      </c>
      <c r="AR770" s="24" t="s">
        <v>150</v>
      </c>
      <c r="AT770" s="24" t="s">
        <v>145</v>
      </c>
      <c r="AU770" s="24" t="s">
        <v>84</v>
      </c>
      <c r="AY770" s="24" t="s">
        <v>143</v>
      </c>
      <c r="BE770" s="161">
        <f>IF(N770="základní",J770,0)</f>
        <v>8958.7199999999993</v>
      </c>
      <c r="BF770" s="161">
        <f>IF(N770="snížená",J770,0)</f>
        <v>0</v>
      </c>
      <c r="BG770" s="161">
        <f>IF(N770="zákl. přenesená",J770,0)</f>
        <v>0</v>
      </c>
      <c r="BH770" s="161">
        <f>IF(N770="sníž. přenesená",J770,0)</f>
        <v>0</v>
      </c>
      <c r="BI770" s="161">
        <f>IF(N770="nulová",J770,0)</f>
        <v>0</v>
      </c>
      <c r="BJ770" s="24" t="s">
        <v>24</v>
      </c>
      <c r="BK770" s="161">
        <f>ROUND(I770*H770,2)</f>
        <v>8958.7199999999993</v>
      </c>
      <c r="BL770" s="24" t="s">
        <v>150</v>
      </c>
      <c r="BM770" s="24" t="s">
        <v>1022</v>
      </c>
    </row>
    <row r="771" spans="2:65" s="11" customFormat="1" ht="13.5">
      <c r="B771" s="162"/>
      <c r="D771" s="163" t="s">
        <v>152</v>
      </c>
      <c r="E771" s="164" t="s">
        <v>5</v>
      </c>
      <c r="F771" s="165" t="s">
        <v>1023</v>
      </c>
      <c r="H771" s="166" t="s">
        <v>5</v>
      </c>
      <c r="L771" s="162"/>
      <c r="M771" s="167"/>
      <c r="N771" s="168"/>
      <c r="O771" s="168"/>
      <c r="P771" s="168"/>
      <c r="Q771" s="168"/>
      <c r="R771" s="168"/>
      <c r="S771" s="168"/>
      <c r="T771" s="169"/>
      <c r="AT771" s="166" t="s">
        <v>152</v>
      </c>
      <c r="AU771" s="166" t="s">
        <v>84</v>
      </c>
      <c r="AV771" s="11" t="s">
        <v>24</v>
      </c>
      <c r="AW771" s="11" t="s">
        <v>39</v>
      </c>
      <c r="AX771" s="11" t="s">
        <v>75</v>
      </c>
      <c r="AY771" s="166" t="s">
        <v>143</v>
      </c>
    </row>
    <row r="772" spans="2:65" s="11" customFormat="1" ht="13.5">
      <c r="B772" s="162"/>
      <c r="D772" s="163" t="s">
        <v>152</v>
      </c>
      <c r="E772" s="164" t="s">
        <v>5</v>
      </c>
      <c r="F772" s="165" t="s">
        <v>1024</v>
      </c>
      <c r="H772" s="166" t="s">
        <v>5</v>
      </c>
      <c r="L772" s="162"/>
      <c r="M772" s="167"/>
      <c r="N772" s="168"/>
      <c r="O772" s="168"/>
      <c r="P772" s="168"/>
      <c r="Q772" s="168"/>
      <c r="R772" s="168"/>
      <c r="S772" s="168"/>
      <c r="T772" s="169"/>
      <c r="AT772" s="166" t="s">
        <v>152</v>
      </c>
      <c r="AU772" s="166" t="s">
        <v>84</v>
      </c>
      <c r="AV772" s="11" t="s">
        <v>24</v>
      </c>
      <c r="AW772" s="11" t="s">
        <v>39</v>
      </c>
      <c r="AX772" s="11" t="s">
        <v>75</v>
      </c>
      <c r="AY772" s="166" t="s">
        <v>143</v>
      </c>
    </row>
    <row r="773" spans="2:65" s="12" customFormat="1" ht="13.5">
      <c r="B773" s="170"/>
      <c r="D773" s="163" t="s">
        <v>152</v>
      </c>
      <c r="E773" s="171" t="s">
        <v>5</v>
      </c>
      <c r="F773" s="172" t="s">
        <v>1025</v>
      </c>
      <c r="H773" s="173">
        <v>4.0380000000000003</v>
      </c>
      <c r="L773" s="170"/>
      <c r="M773" s="174"/>
      <c r="N773" s="175"/>
      <c r="O773" s="175"/>
      <c r="P773" s="175"/>
      <c r="Q773" s="175"/>
      <c r="R773" s="175"/>
      <c r="S773" s="175"/>
      <c r="T773" s="176"/>
      <c r="AT773" s="171" t="s">
        <v>152</v>
      </c>
      <c r="AU773" s="171" t="s">
        <v>84</v>
      </c>
      <c r="AV773" s="12" t="s">
        <v>84</v>
      </c>
      <c r="AW773" s="12" t="s">
        <v>39</v>
      </c>
      <c r="AX773" s="12" t="s">
        <v>75</v>
      </c>
      <c r="AY773" s="171" t="s">
        <v>143</v>
      </c>
    </row>
    <row r="774" spans="2:65" s="12" customFormat="1" ht="13.5">
      <c r="B774" s="170"/>
      <c r="D774" s="163" t="s">
        <v>152</v>
      </c>
      <c r="E774" s="171" t="s">
        <v>5</v>
      </c>
      <c r="F774" s="172" t="s">
        <v>1026</v>
      </c>
      <c r="H774" s="173">
        <v>0.628</v>
      </c>
      <c r="L774" s="170"/>
      <c r="M774" s="174"/>
      <c r="N774" s="175"/>
      <c r="O774" s="175"/>
      <c r="P774" s="175"/>
      <c r="Q774" s="175"/>
      <c r="R774" s="175"/>
      <c r="S774" s="175"/>
      <c r="T774" s="176"/>
      <c r="AT774" s="171" t="s">
        <v>152</v>
      </c>
      <c r="AU774" s="171" t="s">
        <v>84</v>
      </c>
      <c r="AV774" s="12" t="s">
        <v>84</v>
      </c>
      <c r="AW774" s="12" t="s">
        <v>39</v>
      </c>
      <c r="AX774" s="12" t="s">
        <v>75</v>
      </c>
      <c r="AY774" s="171" t="s">
        <v>143</v>
      </c>
    </row>
    <row r="775" spans="2:65" s="14" customFormat="1" ht="13.5">
      <c r="B775" s="184"/>
      <c r="D775" s="185" t="s">
        <v>152</v>
      </c>
      <c r="E775" s="186" t="s">
        <v>5</v>
      </c>
      <c r="F775" s="187" t="s">
        <v>165</v>
      </c>
      <c r="H775" s="188">
        <v>4.6660000000000004</v>
      </c>
      <c r="L775" s="184"/>
      <c r="M775" s="189"/>
      <c r="N775" s="190"/>
      <c r="O775" s="190"/>
      <c r="P775" s="190"/>
      <c r="Q775" s="190"/>
      <c r="R775" s="190"/>
      <c r="S775" s="190"/>
      <c r="T775" s="191"/>
      <c r="AT775" s="192" t="s">
        <v>152</v>
      </c>
      <c r="AU775" s="192" t="s">
        <v>84</v>
      </c>
      <c r="AV775" s="14" t="s">
        <v>150</v>
      </c>
      <c r="AW775" s="14" t="s">
        <v>39</v>
      </c>
      <c r="AX775" s="14" t="s">
        <v>24</v>
      </c>
      <c r="AY775" s="192" t="s">
        <v>143</v>
      </c>
    </row>
    <row r="776" spans="2:65" s="1" customFormat="1" ht="22.5" customHeight="1">
      <c r="B776" s="150"/>
      <c r="C776" s="151" t="s">
        <v>1027</v>
      </c>
      <c r="D776" s="151" t="s">
        <v>145</v>
      </c>
      <c r="E776" s="152" t="s">
        <v>1028</v>
      </c>
      <c r="F776" s="153" t="s">
        <v>1029</v>
      </c>
      <c r="G776" s="154" t="s">
        <v>220</v>
      </c>
      <c r="H776" s="155">
        <v>7.0830000000000002</v>
      </c>
      <c r="I776" s="156">
        <v>150</v>
      </c>
      <c r="J776" s="156">
        <f>ROUND(I776*H776,2)</f>
        <v>1062.45</v>
      </c>
      <c r="K776" s="153" t="s">
        <v>5</v>
      </c>
      <c r="L776" s="38"/>
      <c r="M776" s="157" t="s">
        <v>5</v>
      </c>
      <c r="N776" s="158" t="s">
        <v>46</v>
      </c>
      <c r="O776" s="159">
        <v>0</v>
      </c>
      <c r="P776" s="159">
        <f>O776*H776</f>
        <v>0</v>
      </c>
      <c r="Q776" s="159">
        <v>0</v>
      </c>
      <c r="R776" s="159">
        <f>Q776*H776</f>
        <v>0</v>
      </c>
      <c r="S776" s="159">
        <v>0</v>
      </c>
      <c r="T776" s="160">
        <f>S776*H776</f>
        <v>0</v>
      </c>
      <c r="AR776" s="24" t="s">
        <v>150</v>
      </c>
      <c r="AT776" s="24" t="s">
        <v>145</v>
      </c>
      <c r="AU776" s="24" t="s">
        <v>84</v>
      </c>
      <c r="AY776" s="24" t="s">
        <v>143</v>
      </c>
      <c r="BE776" s="161">
        <f>IF(N776="základní",J776,0)</f>
        <v>1062.45</v>
      </c>
      <c r="BF776" s="161">
        <f>IF(N776="snížená",J776,0)</f>
        <v>0</v>
      </c>
      <c r="BG776" s="161">
        <f>IF(N776="zákl. přenesená",J776,0)</f>
        <v>0</v>
      </c>
      <c r="BH776" s="161">
        <f>IF(N776="sníž. přenesená",J776,0)</f>
        <v>0</v>
      </c>
      <c r="BI776" s="161">
        <f>IF(N776="nulová",J776,0)</f>
        <v>0</v>
      </c>
      <c r="BJ776" s="24" t="s">
        <v>24</v>
      </c>
      <c r="BK776" s="161">
        <f>ROUND(I776*H776,2)</f>
        <v>1062.45</v>
      </c>
      <c r="BL776" s="24" t="s">
        <v>150</v>
      </c>
      <c r="BM776" s="24" t="s">
        <v>1030</v>
      </c>
    </row>
    <row r="777" spans="2:65" s="11" customFormat="1" ht="13.5">
      <c r="B777" s="162"/>
      <c r="D777" s="163" t="s">
        <v>152</v>
      </c>
      <c r="E777" s="164" t="s">
        <v>5</v>
      </c>
      <c r="F777" s="165" t="s">
        <v>1031</v>
      </c>
      <c r="H777" s="166" t="s">
        <v>5</v>
      </c>
      <c r="L777" s="162"/>
      <c r="M777" s="167"/>
      <c r="N777" s="168"/>
      <c r="O777" s="168"/>
      <c r="P777" s="168"/>
      <c r="Q777" s="168"/>
      <c r="R777" s="168"/>
      <c r="S777" s="168"/>
      <c r="T777" s="169"/>
      <c r="AT777" s="166" t="s">
        <v>152</v>
      </c>
      <c r="AU777" s="166" t="s">
        <v>84</v>
      </c>
      <c r="AV777" s="11" t="s">
        <v>24</v>
      </c>
      <c r="AW777" s="11" t="s">
        <v>39</v>
      </c>
      <c r="AX777" s="11" t="s">
        <v>75</v>
      </c>
      <c r="AY777" s="166" t="s">
        <v>143</v>
      </c>
    </row>
    <row r="778" spans="2:65" s="12" customFormat="1" ht="13.5">
      <c r="B778" s="170"/>
      <c r="D778" s="163" t="s">
        <v>152</v>
      </c>
      <c r="E778" s="171" t="s">
        <v>5</v>
      </c>
      <c r="F778" s="172" t="s">
        <v>1032</v>
      </c>
      <c r="H778" s="173">
        <v>1.1060000000000001</v>
      </c>
      <c r="L778" s="170"/>
      <c r="M778" s="174"/>
      <c r="N778" s="175"/>
      <c r="O778" s="175"/>
      <c r="P778" s="175"/>
      <c r="Q778" s="175"/>
      <c r="R778" s="175"/>
      <c r="S778" s="175"/>
      <c r="T778" s="176"/>
      <c r="AT778" s="171" t="s">
        <v>152</v>
      </c>
      <c r="AU778" s="171" t="s">
        <v>84</v>
      </c>
      <c r="AV778" s="12" t="s">
        <v>84</v>
      </c>
      <c r="AW778" s="12" t="s">
        <v>39</v>
      </c>
      <c r="AX778" s="12" t="s">
        <v>75</v>
      </c>
      <c r="AY778" s="171" t="s">
        <v>143</v>
      </c>
    </row>
    <row r="779" spans="2:65" s="12" customFormat="1" ht="13.5">
      <c r="B779" s="170"/>
      <c r="D779" s="163" t="s">
        <v>152</v>
      </c>
      <c r="E779" s="171" t="s">
        <v>5</v>
      </c>
      <c r="F779" s="172" t="s">
        <v>1033</v>
      </c>
      <c r="H779" s="173">
        <v>1.6160000000000001</v>
      </c>
      <c r="L779" s="170"/>
      <c r="M779" s="174"/>
      <c r="N779" s="175"/>
      <c r="O779" s="175"/>
      <c r="P779" s="175"/>
      <c r="Q779" s="175"/>
      <c r="R779" s="175"/>
      <c r="S779" s="175"/>
      <c r="T779" s="176"/>
      <c r="AT779" s="171" t="s">
        <v>152</v>
      </c>
      <c r="AU779" s="171" t="s">
        <v>84</v>
      </c>
      <c r="AV779" s="12" t="s">
        <v>84</v>
      </c>
      <c r="AW779" s="12" t="s">
        <v>39</v>
      </c>
      <c r="AX779" s="12" t="s">
        <v>75</v>
      </c>
      <c r="AY779" s="171" t="s">
        <v>143</v>
      </c>
    </row>
    <row r="780" spans="2:65" s="12" customFormat="1" ht="13.5">
      <c r="B780" s="170"/>
      <c r="D780" s="163" t="s">
        <v>152</v>
      </c>
      <c r="E780" s="171" t="s">
        <v>5</v>
      </c>
      <c r="F780" s="172" t="s">
        <v>1034</v>
      </c>
      <c r="H780" s="173">
        <v>1.361</v>
      </c>
      <c r="L780" s="170"/>
      <c r="M780" s="174"/>
      <c r="N780" s="175"/>
      <c r="O780" s="175"/>
      <c r="P780" s="175"/>
      <c r="Q780" s="175"/>
      <c r="R780" s="175"/>
      <c r="S780" s="175"/>
      <c r="T780" s="176"/>
      <c r="AT780" s="171" t="s">
        <v>152</v>
      </c>
      <c r="AU780" s="171" t="s">
        <v>84</v>
      </c>
      <c r="AV780" s="12" t="s">
        <v>84</v>
      </c>
      <c r="AW780" s="12" t="s">
        <v>39</v>
      </c>
      <c r="AX780" s="12" t="s">
        <v>75</v>
      </c>
      <c r="AY780" s="171" t="s">
        <v>143</v>
      </c>
    </row>
    <row r="781" spans="2:65" s="11" customFormat="1" ht="13.5">
      <c r="B781" s="162"/>
      <c r="D781" s="163" t="s">
        <v>152</v>
      </c>
      <c r="E781" s="164" t="s">
        <v>5</v>
      </c>
      <c r="F781" s="165" t="s">
        <v>1035</v>
      </c>
      <c r="H781" s="166" t="s">
        <v>5</v>
      </c>
      <c r="L781" s="162"/>
      <c r="M781" s="167"/>
      <c r="N781" s="168"/>
      <c r="O781" s="168"/>
      <c r="P781" s="168"/>
      <c r="Q781" s="168"/>
      <c r="R781" s="168"/>
      <c r="S781" s="168"/>
      <c r="T781" s="169"/>
      <c r="AT781" s="166" t="s">
        <v>152</v>
      </c>
      <c r="AU781" s="166" t="s">
        <v>84</v>
      </c>
      <c r="AV781" s="11" t="s">
        <v>24</v>
      </c>
      <c r="AW781" s="11" t="s">
        <v>39</v>
      </c>
      <c r="AX781" s="11" t="s">
        <v>75</v>
      </c>
      <c r="AY781" s="166" t="s">
        <v>143</v>
      </c>
    </row>
    <row r="782" spans="2:65" s="12" customFormat="1" ht="13.5">
      <c r="B782" s="170"/>
      <c r="D782" s="163" t="s">
        <v>152</v>
      </c>
      <c r="E782" s="171" t="s">
        <v>5</v>
      </c>
      <c r="F782" s="172" t="s">
        <v>1036</v>
      </c>
      <c r="H782" s="173">
        <v>3</v>
      </c>
      <c r="L782" s="170"/>
      <c r="M782" s="174"/>
      <c r="N782" s="175"/>
      <c r="O782" s="175"/>
      <c r="P782" s="175"/>
      <c r="Q782" s="175"/>
      <c r="R782" s="175"/>
      <c r="S782" s="175"/>
      <c r="T782" s="176"/>
      <c r="AT782" s="171" t="s">
        <v>152</v>
      </c>
      <c r="AU782" s="171" t="s">
        <v>84</v>
      </c>
      <c r="AV782" s="12" t="s">
        <v>84</v>
      </c>
      <c r="AW782" s="12" t="s">
        <v>39</v>
      </c>
      <c r="AX782" s="12" t="s">
        <v>75</v>
      </c>
      <c r="AY782" s="171" t="s">
        <v>143</v>
      </c>
    </row>
    <row r="783" spans="2:65" s="14" customFormat="1" ht="13.5">
      <c r="B783" s="184"/>
      <c r="D783" s="185" t="s">
        <v>152</v>
      </c>
      <c r="E783" s="186" t="s">
        <v>5</v>
      </c>
      <c r="F783" s="187" t="s">
        <v>165</v>
      </c>
      <c r="H783" s="188">
        <v>7.0830000000000002</v>
      </c>
      <c r="L783" s="184"/>
      <c r="M783" s="189"/>
      <c r="N783" s="190"/>
      <c r="O783" s="190"/>
      <c r="P783" s="190"/>
      <c r="Q783" s="190"/>
      <c r="R783" s="190"/>
      <c r="S783" s="190"/>
      <c r="T783" s="191"/>
      <c r="AT783" s="192" t="s">
        <v>152</v>
      </c>
      <c r="AU783" s="192" t="s">
        <v>84</v>
      </c>
      <c r="AV783" s="14" t="s">
        <v>150</v>
      </c>
      <c r="AW783" s="14" t="s">
        <v>39</v>
      </c>
      <c r="AX783" s="14" t="s">
        <v>24</v>
      </c>
      <c r="AY783" s="192" t="s">
        <v>143</v>
      </c>
    </row>
    <row r="784" spans="2:65" s="1" customFormat="1" ht="22.5" customHeight="1">
      <c r="B784" s="150"/>
      <c r="C784" s="151" t="s">
        <v>1037</v>
      </c>
      <c r="D784" s="151" t="s">
        <v>145</v>
      </c>
      <c r="E784" s="152" t="s">
        <v>1038</v>
      </c>
      <c r="F784" s="153" t="s">
        <v>1039</v>
      </c>
      <c r="G784" s="154" t="s">
        <v>220</v>
      </c>
      <c r="H784" s="155">
        <v>3</v>
      </c>
      <c r="I784" s="156">
        <v>44.8</v>
      </c>
      <c r="J784" s="156">
        <f>ROUND(I784*H784,2)</f>
        <v>134.4</v>
      </c>
      <c r="K784" s="153" t="s">
        <v>5</v>
      </c>
      <c r="L784" s="38"/>
      <c r="M784" s="157" t="s">
        <v>5</v>
      </c>
      <c r="N784" s="158" t="s">
        <v>46</v>
      </c>
      <c r="O784" s="159">
        <v>0.21099999999999999</v>
      </c>
      <c r="P784" s="159">
        <f>O784*H784</f>
        <v>0.63300000000000001</v>
      </c>
      <c r="Q784" s="159">
        <v>0</v>
      </c>
      <c r="R784" s="159">
        <f>Q784*H784</f>
        <v>0</v>
      </c>
      <c r="S784" s="159">
        <v>1.4999999999999999E-2</v>
      </c>
      <c r="T784" s="160">
        <f>S784*H784</f>
        <v>4.4999999999999998E-2</v>
      </c>
      <c r="AR784" s="24" t="s">
        <v>150</v>
      </c>
      <c r="AT784" s="24" t="s">
        <v>145</v>
      </c>
      <c r="AU784" s="24" t="s">
        <v>84</v>
      </c>
      <c r="AY784" s="24" t="s">
        <v>143</v>
      </c>
      <c r="BE784" s="161">
        <f>IF(N784="základní",J784,0)</f>
        <v>134.4</v>
      </c>
      <c r="BF784" s="161">
        <f>IF(N784="snížená",J784,0)</f>
        <v>0</v>
      </c>
      <c r="BG784" s="161">
        <f>IF(N784="zákl. přenesená",J784,0)</f>
        <v>0</v>
      </c>
      <c r="BH784" s="161">
        <f>IF(N784="sníž. přenesená",J784,0)</f>
        <v>0</v>
      </c>
      <c r="BI784" s="161">
        <f>IF(N784="nulová",J784,0)</f>
        <v>0</v>
      </c>
      <c r="BJ784" s="24" t="s">
        <v>24</v>
      </c>
      <c r="BK784" s="161">
        <f>ROUND(I784*H784,2)</f>
        <v>134.4</v>
      </c>
      <c r="BL784" s="24" t="s">
        <v>150</v>
      </c>
      <c r="BM784" s="24" t="s">
        <v>1040</v>
      </c>
    </row>
    <row r="785" spans="2:65" s="11" customFormat="1" ht="13.5">
      <c r="B785" s="162"/>
      <c r="D785" s="163" t="s">
        <v>152</v>
      </c>
      <c r="E785" s="164" t="s">
        <v>5</v>
      </c>
      <c r="F785" s="165" t="s">
        <v>1041</v>
      </c>
      <c r="H785" s="166" t="s">
        <v>5</v>
      </c>
      <c r="L785" s="162"/>
      <c r="M785" s="167"/>
      <c r="N785" s="168"/>
      <c r="O785" s="168"/>
      <c r="P785" s="168"/>
      <c r="Q785" s="168"/>
      <c r="R785" s="168"/>
      <c r="S785" s="168"/>
      <c r="T785" s="169"/>
      <c r="AT785" s="166" t="s">
        <v>152</v>
      </c>
      <c r="AU785" s="166" t="s">
        <v>84</v>
      </c>
      <c r="AV785" s="11" t="s">
        <v>24</v>
      </c>
      <c r="AW785" s="11" t="s">
        <v>39</v>
      </c>
      <c r="AX785" s="11" t="s">
        <v>75</v>
      </c>
      <c r="AY785" s="166" t="s">
        <v>143</v>
      </c>
    </row>
    <row r="786" spans="2:65" s="12" customFormat="1" ht="13.5">
      <c r="B786" s="170"/>
      <c r="D786" s="163" t="s">
        <v>152</v>
      </c>
      <c r="E786" s="171" t="s">
        <v>5</v>
      </c>
      <c r="F786" s="172" t="s">
        <v>1042</v>
      </c>
      <c r="H786" s="173">
        <v>0.9</v>
      </c>
      <c r="L786" s="170"/>
      <c r="M786" s="174"/>
      <c r="N786" s="175"/>
      <c r="O786" s="175"/>
      <c r="P786" s="175"/>
      <c r="Q786" s="175"/>
      <c r="R786" s="175"/>
      <c r="S786" s="175"/>
      <c r="T786" s="176"/>
      <c r="AT786" s="171" t="s">
        <v>152</v>
      </c>
      <c r="AU786" s="171" t="s">
        <v>84</v>
      </c>
      <c r="AV786" s="12" t="s">
        <v>84</v>
      </c>
      <c r="AW786" s="12" t="s">
        <v>39</v>
      </c>
      <c r="AX786" s="12" t="s">
        <v>75</v>
      </c>
      <c r="AY786" s="171" t="s">
        <v>143</v>
      </c>
    </row>
    <row r="787" spans="2:65" s="11" customFormat="1" ht="13.5">
      <c r="B787" s="162"/>
      <c r="D787" s="163" t="s">
        <v>152</v>
      </c>
      <c r="E787" s="164" t="s">
        <v>5</v>
      </c>
      <c r="F787" s="165" t="s">
        <v>1043</v>
      </c>
      <c r="H787" s="166" t="s">
        <v>5</v>
      </c>
      <c r="L787" s="162"/>
      <c r="M787" s="167"/>
      <c r="N787" s="168"/>
      <c r="O787" s="168"/>
      <c r="P787" s="168"/>
      <c r="Q787" s="168"/>
      <c r="R787" s="168"/>
      <c r="S787" s="168"/>
      <c r="T787" s="169"/>
      <c r="AT787" s="166" t="s">
        <v>152</v>
      </c>
      <c r="AU787" s="166" t="s">
        <v>84</v>
      </c>
      <c r="AV787" s="11" t="s">
        <v>24</v>
      </c>
      <c r="AW787" s="11" t="s">
        <v>39</v>
      </c>
      <c r="AX787" s="11" t="s">
        <v>75</v>
      </c>
      <c r="AY787" s="166" t="s">
        <v>143</v>
      </c>
    </row>
    <row r="788" spans="2:65" s="12" customFormat="1" ht="13.5">
      <c r="B788" s="170"/>
      <c r="D788" s="163" t="s">
        <v>152</v>
      </c>
      <c r="E788" s="171" t="s">
        <v>5</v>
      </c>
      <c r="F788" s="172" t="s">
        <v>1044</v>
      </c>
      <c r="H788" s="173">
        <v>2.1</v>
      </c>
      <c r="L788" s="170"/>
      <c r="M788" s="174"/>
      <c r="N788" s="175"/>
      <c r="O788" s="175"/>
      <c r="P788" s="175"/>
      <c r="Q788" s="175"/>
      <c r="R788" s="175"/>
      <c r="S788" s="175"/>
      <c r="T788" s="176"/>
      <c r="AT788" s="171" t="s">
        <v>152</v>
      </c>
      <c r="AU788" s="171" t="s">
        <v>84</v>
      </c>
      <c r="AV788" s="12" t="s">
        <v>84</v>
      </c>
      <c r="AW788" s="12" t="s">
        <v>39</v>
      </c>
      <c r="AX788" s="12" t="s">
        <v>75</v>
      </c>
      <c r="AY788" s="171" t="s">
        <v>143</v>
      </c>
    </row>
    <row r="789" spans="2:65" s="14" customFormat="1" ht="13.5">
      <c r="B789" s="184"/>
      <c r="D789" s="185" t="s">
        <v>152</v>
      </c>
      <c r="E789" s="186" t="s">
        <v>5</v>
      </c>
      <c r="F789" s="187" t="s">
        <v>165</v>
      </c>
      <c r="H789" s="188">
        <v>3</v>
      </c>
      <c r="L789" s="184"/>
      <c r="M789" s="189"/>
      <c r="N789" s="190"/>
      <c r="O789" s="190"/>
      <c r="P789" s="190"/>
      <c r="Q789" s="190"/>
      <c r="R789" s="190"/>
      <c r="S789" s="190"/>
      <c r="T789" s="191"/>
      <c r="AT789" s="192" t="s">
        <v>152</v>
      </c>
      <c r="AU789" s="192" t="s">
        <v>84</v>
      </c>
      <c r="AV789" s="14" t="s">
        <v>150</v>
      </c>
      <c r="AW789" s="14" t="s">
        <v>39</v>
      </c>
      <c r="AX789" s="14" t="s">
        <v>24</v>
      </c>
      <c r="AY789" s="192" t="s">
        <v>143</v>
      </c>
    </row>
    <row r="790" spans="2:65" s="1" customFormat="1" ht="22.5" customHeight="1">
      <c r="B790" s="150"/>
      <c r="C790" s="151" t="s">
        <v>1045</v>
      </c>
      <c r="D790" s="151" t="s">
        <v>145</v>
      </c>
      <c r="E790" s="152" t="s">
        <v>1046</v>
      </c>
      <c r="F790" s="153" t="s">
        <v>1047</v>
      </c>
      <c r="G790" s="154" t="s">
        <v>220</v>
      </c>
      <c r="H790" s="155">
        <v>2.4</v>
      </c>
      <c r="I790" s="156">
        <v>44.8</v>
      </c>
      <c r="J790" s="156">
        <f>ROUND(I790*H790,2)</f>
        <v>107.52</v>
      </c>
      <c r="K790" s="153" t="s">
        <v>5</v>
      </c>
      <c r="L790" s="38"/>
      <c r="M790" s="157" t="s">
        <v>5</v>
      </c>
      <c r="N790" s="158" t="s">
        <v>46</v>
      </c>
      <c r="O790" s="159">
        <v>0.21099999999999999</v>
      </c>
      <c r="P790" s="159">
        <f>O790*H790</f>
        <v>0.50639999999999996</v>
      </c>
      <c r="Q790" s="159">
        <v>0</v>
      </c>
      <c r="R790" s="159">
        <f>Q790*H790</f>
        <v>0</v>
      </c>
      <c r="S790" s="159">
        <v>1.4999999999999999E-2</v>
      </c>
      <c r="T790" s="160">
        <f>S790*H790</f>
        <v>3.5999999999999997E-2</v>
      </c>
      <c r="AR790" s="24" t="s">
        <v>150</v>
      </c>
      <c r="AT790" s="24" t="s">
        <v>145</v>
      </c>
      <c r="AU790" s="24" t="s">
        <v>84</v>
      </c>
      <c r="AY790" s="24" t="s">
        <v>143</v>
      </c>
      <c r="BE790" s="161">
        <f>IF(N790="základní",J790,0)</f>
        <v>107.52</v>
      </c>
      <c r="BF790" s="161">
        <f>IF(N790="snížená",J790,0)</f>
        <v>0</v>
      </c>
      <c r="BG790" s="161">
        <f>IF(N790="zákl. přenesená",J790,0)</f>
        <v>0</v>
      </c>
      <c r="BH790" s="161">
        <f>IF(N790="sníž. přenesená",J790,0)</f>
        <v>0</v>
      </c>
      <c r="BI790" s="161">
        <f>IF(N790="nulová",J790,0)</f>
        <v>0</v>
      </c>
      <c r="BJ790" s="24" t="s">
        <v>24</v>
      </c>
      <c r="BK790" s="161">
        <f>ROUND(I790*H790,2)</f>
        <v>107.52</v>
      </c>
      <c r="BL790" s="24" t="s">
        <v>150</v>
      </c>
      <c r="BM790" s="24" t="s">
        <v>1048</v>
      </c>
    </row>
    <row r="791" spans="2:65" s="11" customFormat="1" ht="13.5">
      <c r="B791" s="162"/>
      <c r="D791" s="163" t="s">
        <v>152</v>
      </c>
      <c r="E791" s="164" t="s">
        <v>5</v>
      </c>
      <c r="F791" s="165" t="s">
        <v>1049</v>
      </c>
      <c r="H791" s="166" t="s">
        <v>5</v>
      </c>
      <c r="L791" s="162"/>
      <c r="M791" s="167"/>
      <c r="N791" s="168"/>
      <c r="O791" s="168"/>
      <c r="P791" s="168"/>
      <c r="Q791" s="168"/>
      <c r="R791" s="168"/>
      <c r="S791" s="168"/>
      <c r="T791" s="169"/>
      <c r="AT791" s="166" t="s">
        <v>152</v>
      </c>
      <c r="AU791" s="166" t="s">
        <v>84</v>
      </c>
      <c r="AV791" s="11" t="s">
        <v>24</v>
      </c>
      <c r="AW791" s="11" t="s">
        <v>39</v>
      </c>
      <c r="AX791" s="11" t="s">
        <v>75</v>
      </c>
      <c r="AY791" s="166" t="s">
        <v>143</v>
      </c>
    </row>
    <row r="792" spans="2:65" s="12" customFormat="1" ht="13.5">
      <c r="B792" s="170"/>
      <c r="D792" s="163" t="s">
        <v>152</v>
      </c>
      <c r="E792" s="171" t="s">
        <v>5</v>
      </c>
      <c r="F792" s="172" t="s">
        <v>1050</v>
      </c>
      <c r="H792" s="173">
        <v>2.4</v>
      </c>
      <c r="L792" s="170"/>
      <c r="M792" s="174"/>
      <c r="N792" s="175"/>
      <c r="O792" s="175"/>
      <c r="P792" s="175"/>
      <c r="Q792" s="175"/>
      <c r="R792" s="175"/>
      <c r="S792" s="175"/>
      <c r="T792" s="176"/>
      <c r="AT792" s="171" t="s">
        <v>152</v>
      </c>
      <c r="AU792" s="171" t="s">
        <v>84</v>
      </c>
      <c r="AV792" s="12" t="s">
        <v>84</v>
      </c>
      <c r="AW792" s="12" t="s">
        <v>39</v>
      </c>
      <c r="AX792" s="12" t="s">
        <v>24</v>
      </c>
      <c r="AY792" s="171" t="s">
        <v>143</v>
      </c>
    </row>
    <row r="793" spans="2:65" s="10" customFormat="1" ht="29.85" customHeight="1">
      <c r="B793" s="137"/>
      <c r="D793" s="147" t="s">
        <v>74</v>
      </c>
      <c r="E793" s="148" t="s">
        <v>1051</v>
      </c>
      <c r="F793" s="148" t="s">
        <v>1052</v>
      </c>
      <c r="J793" s="149">
        <f>BK793</f>
        <v>123360.13</v>
      </c>
      <c r="L793" s="137"/>
      <c r="M793" s="141"/>
      <c r="N793" s="142"/>
      <c r="O793" s="142"/>
      <c r="P793" s="143">
        <f>SUM(P794:P801)</f>
        <v>221.19889599999999</v>
      </c>
      <c r="Q793" s="142"/>
      <c r="R793" s="143">
        <f>SUM(R794:R801)</f>
        <v>0</v>
      </c>
      <c r="S793" s="142"/>
      <c r="T793" s="144">
        <f>SUM(T794:T801)</f>
        <v>0</v>
      </c>
      <c r="AR793" s="138" t="s">
        <v>24</v>
      </c>
      <c r="AT793" s="145" t="s">
        <v>74</v>
      </c>
      <c r="AU793" s="145" t="s">
        <v>24</v>
      </c>
      <c r="AY793" s="138" t="s">
        <v>143</v>
      </c>
      <c r="BK793" s="146">
        <f>SUM(BK794:BK801)</f>
        <v>123360.13</v>
      </c>
    </row>
    <row r="794" spans="2:65" s="1" customFormat="1" ht="31.5" customHeight="1">
      <c r="B794" s="150"/>
      <c r="C794" s="151" t="s">
        <v>1053</v>
      </c>
      <c r="D794" s="151" t="s">
        <v>145</v>
      </c>
      <c r="E794" s="152" t="s">
        <v>1054</v>
      </c>
      <c r="F794" s="153" t="s">
        <v>1055</v>
      </c>
      <c r="G794" s="154" t="s">
        <v>182</v>
      </c>
      <c r="H794" s="155">
        <v>123.608</v>
      </c>
      <c r="I794" s="156">
        <v>323</v>
      </c>
      <c r="J794" s="156">
        <f>ROUND(I794*H794,2)</f>
        <v>39925.379999999997</v>
      </c>
      <c r="K794" s="153" t="s">
        <v>149</v>
      </c>
      <c r="L794" s="38"/>
      <c r="M794" s="157" t="s">
        <v>5</v>
      </c>
      <c r="N794" s="158" t="s">
        <v>46</v>
      </c>
      <c r="O794" s="159">
        <v>1.569</v>
      </c>
      <c r="P794" s="159">
        <f>O794*H794</f>
        <v>193.94095200000001</v>
      </c>
      <c r="Q794" s="159">
        <v>0</v>
      </c>
      <c r="R794" s="159">
        <f>Q794*H794</f>
        <v>0</v>
      </c>
      <c r="S794" s="159">
        <v>0</v>
      </c>
      <c r="T794" s="160">
        <f>S794*H794</f>
        <v>0</v>
      </c>
      <c r="AR794" s="24" t="s">
        <v>150</v>
      </c>
      <c r="AT794" s="24" t="s">
        <v>145</v>
      </c>
      <c r="AU794" s="24" t="s">
        <v>84</v>
      </c>
      <c r="AY794" s="24" t="s">
        <v>143</v>
      </c>
      <c r="BE794" s="161">
        <f>IF(N794="základní",J794,0)</f>
        <v>39925.379999999997</v>
      </c>
      <c r="BF794" s="161">
        <f>IF(N794="snížená",J794,0)</f>
        <v>0</v>
      </c>
      <c r="BG794" s="161">
        <f>IF(N794="zákl. přenesená",J794,0)</f>
        <v>0</v>
      </c>
      <c r="BH794" s="161">
        <f>IF(N794="sníž. přenesená",J794,0)</f>
        <v>0</v>
      </c>
      <c r="BI794" s="161">
        <f>IF(N794="nulová",J794,0)</f>
        <v>0</v>
      </c>
      <c r="BJ794" s="24" t="s">
        <v>24</v>
      </c>
      <c r="BK794" s="161">
        <f>ROUND(I794*H794,2)</f>
        <v>39925.379999999997</v>
      </c>
      <c r="BL794" s="24" t="s">
        <v>150</v>
      </c>
      <c r="BM794" s="24" t="s">
        <v>1056</v>
      </c>
    </row>
    <row r="795" spans="2:65" s="1" customFormat="1" ht="22.5" customHeight="1">
      <c r="B795" s="150"/>
      <c r="C795" s="151" t="s">
        <v>1057</v>
      </c>
      <c r="D795" s="151" t="s">
        <v>145</v>
      </c>
      <c r="E795" s="152" t="s">
        <v>1058</v>
      </c>
      <c r="F795" s="153" t="s">
        <v>1059</v>
      </c>
      <c r="G795" s="154" t="s">
        <v>182</v>
      </c>
      <c r="H795" s="155">
        <v>123.608</v>
      </c>
      <c r="I795" s="156">
        <v>224</v>
      </c>
      <c r="J795" s="156">
        <f>ROUND(I795*H795,2)</f>
        <v>27688.19</v>
      </c>
      <c r="K795" s="153" t="s">
        <v>149</v>
      </c>
      <c r="L795" s="38"/>
      <c r="M795" s="157" t="s">
        <v>5</v>
      </c>
      <c r="N795" s="158" t="s">
        <v>46</v>
      </c>
      <c r="O795" s="159">
        <v>0.125</v>
      </c>
      <c r="P795" s="159">
        <f>O795*H795</f>
        <v>15.451000000000001</v>
      </c>
      <c r="Q795" s="159">
        <v>0</v>
      </c>
      <c r="R795" s="159">
        <f>Q795*H795</f>
        <v>0</v>
      </c>
      <c r="S795" s="159">
        <v>0</v>
      </c>
      <c r="T795" s="160">
        <f>S795*H795</f>
        <v>0</v>
      </c>
      <c r="AR795" s="24" t="s">
        <v>150</v>
      </c>
      <c r="AT795" s="24" t="s">
        <v>145</v>
      </c>
      <c r="AU795" s="24" t="s">
        <v>84</v>
      </c>
      <c r="AY795" s="24" t="s">
        <v>143</v>
      </c>
      <c r="BE795" s="161">
        <f>IF(N795="základní",J795,0)</f>
        <v>27688.19</v>
      </c>
      <c r="BF795" s="161">
        <f>IF(N795="snížená",J795,0)</f>
        <v>0</v>
      </c>
      <c r="BG795" s="161">
        <f>IF(N795="zákl. přenesená",J795,0)</f>
        <v>0</v>
      </c>
      <c r="BH795" s="161">
        <f>IF(N795="sníž. přenesená",J795,0)</f>
        <v>0</v>
      </c>
      <c r="BI795" s="161">
        <f>IF(N795="nulová",J795,0)</f>
        <v>0</v>
      </c>
      <c r="BJ795" s="24" t="s">
        <v>24</v>
      </c>
      <c r="BK795" s="161">
        <f>ROUND(I795*H795,2)</f>
        <v>27688.19</v>
      </c>
      <c r="BL795" s="24" t="s">
        <v>150</v>
      </c>
      <c r="BM795" s="24" t="s">
        <v>1060</v>
      </c>
    </row>
    <row r="796" spans="2:65" s="1" customFormat="1" ht="22.5" customHeight="1">
      <c r="B796" s="150"/>
      <c r="C796" s="151" t="s">
        <v>1061</v>
      </c>
      <c r="D796" s="151" t="s">
        <v>145</v>
      </c>
      <c r="E796" s="152" t="s">
        <v>1062</v>
      </c>
      <c r="F796" s="153" t="s">
        <v>1063</v>
      </c>
      <c r="G796" s="154" t="s">
        <v>182</v>
      </c>
      <c r="H796" s="155">
        <v>1967.8240000000001</v>
      </c>
      <c r="I796" s="156">
        <v>9.75</v>
      </c>
      <c r="J796" s="156">
        <f>ROUND(I796*H796,2)</f>
        <v>19186.28</v>
      </c>
      <c r="K796" s="153" t="s">
        <v>149</v>
      </c>
      <c r="L796" s="38"/>
      <c r="M796" s="157" t="s">
        <v>5</v>
      </c>
      <c r="N796" s="158" t="s">
        <v>46</v>
      </c>
      <c r="O796" s="159">
        <v>6.0000000000000001E-3</v>
      </c>
      <c r="P796" s="159">
        <f>O796*H796</f>
        <v>11.806944000000001</v>
      </c>
      <c r="Q796" s="159">
        <v>0</v>
      </c>
      <c r="R796" s="159">
        <f>Q796*H796</f>
        <v>0</v>
      </c>
      <c r="S796" s="159">
        <v>0</v>
      </c>
      <c r="T796" s="160">
        <f>S796*H796</f>
        <v>0</v>
      </c>
      <c r="AR796" s="24" t="s">
        <v>150</v>
      </c>
      <c r="AT796" s="24" t="s">
        <v>145</v>
      </c>
      <c r="AU796" s="24" t="s">
        <v>84</v>
      </c>
      <c r="AY796" s="24" t="s">
        <v>143</v>
      </c>
      <c r="BE796" s="161">
        <f>IF(N796="základní",J796,0)</f>
        <v>19186.28</v>
      </c>
      <c r="BF796" s="161">
        <f>IF(N796="snížená",J796,0)</f>
        <v>0</v>
      </c>
      <c r="BG796" s="161">
        <f>IF(N796="zákl. přenesená",J796,0)</f>
        <v>0</v>
      </c>
      <c r="BH796" s="161">
        <f>IF(N796="sníž. přenesená",J796,0)</f>
        <v>0</v>
      </c>
      <c r="BI796" s="161">
        <f>IF(N796="nulová",J796,0)</f>
        <v>0</v>
      </c>
      <c r="BJ796" s="24" t="s">
        <v>24</v>
      </c>
      <c r="BK796" s="161">
        <f>ROUND(I796*H796,2)</f>
        <v>19186.28</v>
      </c>
      <c r="BL796" s="24" t="s">
        <v>150</v>
      </c>
      <c r="BM796" s="24" t="s">
        <v>1064</v>
      </c>
    </row>
    <row r="797" spans="2:65" s="11" customFormat="1" ht="13.5">
      <c r="B797" s="162"/>
      <c r="D797" s="163" t="s">
        <v>152</v>
      </c>
      <c r="E797" s="164" t="s">
        <v>5</v>
      </c>
      <c r="F797" s="165" t="s">
        <v>1065</v>
      </c>
      <c r="H797" s="166" t="s">
        <v>5</v>
      </c>
      <c r="L797" s="162"/>
      <c r="M797" s="167"/>
      <c r="N797" s="168"/>
      <c r="O797" s="168"/>
      <c r="P797" s="168"/>
      <c r="Q797" s="168"/>
      <c r="R797" s="168"/>
      <c r="S797" s="168"/>
      <c r="T797" s="169"/>
      <c r="AT797" s="166" t="s">
        <v>152</v>
      </c>
      <c r="AU797" s="166" t="s">
        <v>84</v>
      </c>
      <c r="AV797" s="11" t="s">
        <v>24</v>
      </c>
      <c r="AW797" s="11" t="s">
        <v>39</v>
      </c>
      <c r="AX797" s="11" t="s">
        <v>75</v>
      </c>
      <c r="AY797" s="166" t="s">
        <v>143</v>
      </c>
    </row>
    <row r="798" spans="2:65" s="12" customFormat="1" ht="13.5">
      <c r="B798" s="170"/>
      <c r="D798" s="185" t="s">
        <v>152</v>
      </c>
      <c r="E798" s="193" t="s">
        <v>5</v>
      </c>
      <c r="F798" s="194" t="s">
        <v>1066</v>
      </c>
      <c r="H798" s="195">
        <v>1967.8240000000001</v>
      </c>
      <c r="L798" s="170"/>
      <c r="M798" s="174"/>
      <c r="N798" s="175"/>
      <c r="O798" s="175"/>
      <c r="P798" s="175"/>
      <c r="Q798" s="175"/>
      <c r="R798" s="175"/>
      <c r="S798" s="175"/>
      <c r="T798" s="176"/>
      <c r="AT798" s="171" t="s">
        <v>152</v>
      </c>
      <c r="AU798" s="171" t="s">
        <v>84</v>
      </c>
      <c r="AV798" s="12" t="s">
        <v>84</v>
      </c>
      <c r="AW798" s="12" t="s">
        <v>39</v>
      </c>
      <c r="AX798" s="12" t="s">
        <v>24</v>
      </c>
      <c r="AY798" s="171" t="s">
        <v>143</v>
      </c>
    </row>
    <row r="799" spans="2:65" s="1" customFormat="1" ht="22.5" customHeight="1">
      <c r="B799" s="150"/>
      <c r="C799" s="151" t="s">
        <v>1067</v>
      </c>
      <c r="D799" s="151" t="s">
        <v>145</v>
      </c>
      <c r="E799" s="152" t="s">
        <v>1068</v>
      </c>
      <c r="F799" s="153" t="s">
        <v>1069</v>
      </c>
      <c r="G799" s="154" t="s">
        <v>182</v>
      </c>
      <c r="H799" s="155">
        <v>60.292000000000002</v>
      </c>
      <c r="I799" s="156">
        <v>230</v>
      </c>
      <c r="J799" s="156">
        <f>ROUND(I799*H799,2)</f>
        <v>13867.16</v>
      </c>
      <c r="K799" s="153" t="s">
        <v>5</v>
      </c>
      <c r="L799" s="38"/>
      <c r="M799" s="157" t="s">
        <v>5</v>
      </c>
      <c r="N799" s="158" t="s">
        <v>46</v>
      </c>
      <c r="O799" s="159">
        <v>0</v>
      </c>
      <c r="P799" s="159">
        <f>O799*H799</f>
        <v>0</v>
      </c>
      <c r="Q799" s="159">
        <v>0</v>
      </c>
      <c r="R799" s="159">
        <f>Q799*H799</f>
        <v>0</v>
      </c>
      <c r="S799" s="159">
        <v>0</v>
      </c>
      <c r="T799" s="160">
        <f>S799*H799</f>
        <v>0</v>
      </c>
      <c r="AR799" s="24" t="s">
        <v>150</v>
      </c>
      <c r="AT799" s="24" t="s">
        <v>145</v>
      </c>
      <c r="AU799" s="24" t="s">
        <v>84</v>
      </c>
      <c r="AY799" s="24" t="s">
        <v>143</v>
      </c>
      <c r="BE799" s="161">
        <f>IF(N799="základní",J799,0)</f>
        <v>13867.16</v>
      </c>
      <c r="BF799" s="161">
        <f>IF(N799="snížená",J799,0)</f>
        <v>0</v>
      </c>
      <c r="BG799" s="161">
        <f>IF(N799="zákl. přenesená",J799,0)</f>
        <v>0</v>
      </c>
      <c r="BH799" s="161">
        <f>IF(N799="sníž. přenesená",J799,0)</f>
        <v>0</v>
      </c>
      <c r="BI799" s="161">
        <f>IF(N799="nulová",J799,0)</f>
        <v>0</v>
      </c>
      <c r="BJ799" s="24" t="s">
        <v>24</v>
      </c>
      <c r="BK799" s="161">
        <f>ROUND(I799*H799,2)</f>
        <v>13867.16</v>
      </c>
      <c r="BL799" s="24" t="s">
        <v>150</v>
      </c>
      <c r="BM799" s="24" t="s">
        <v>1070</v>
      </c>
    </row>
    <row r="800" spans="2:65" s="1" customFormat="1" ht="22.5" customHeight="1">
      <c r="B800" s="150"/>
      <c r="C800" s="151" t="s">
        <v>1071</v>
      </c>
      <c r="D800" s="151" t="s">
        <v>145</v>
      </c>
      <c r="E800" s="152" t="s">
        <v>1072</v>
      </c>
      <c r="F800" s="153" t="s">
        <v>1073</v>
      </c>
      <c r="G800" s="154" t="s">
        <v>182</v>
      </c>
      <c r="H800" s="155">
        <v>53.606000000000002</v>
      </c>
      <c r="I800" s="156">
        <v>230</v>
      </c>
      <c r="J800" s="156">
        <f>ROUND(I800*H800,2)</f>
        <v>12329.38</v>
      </c>
      <c r="K800" s="153" t="s">
        <v>5</v>
      </c>
      <c r="L800" s="38"/>
      <c r="M800" s="157" t="s">
        <v>5</v>
      </c>
      <c r="N800" s="158" t="s">
        <v>46</v>
      </c>
      <c r="O800" s="159">
        <v>0</v>
      </c>
      <c r="P800" s="159">
        <f>O800*H800</f>
        <v>0</v>
      </c>
      <c r="Q800" s="159">
        <v>0</v>
      </c>
      <c r="R800" s="159">
        <f>Q800*H800</f>
        <v>0</v>
      </c>
      <c r="S800" s="159">
        <v>0</v>
      </c>
      <c r="T800" s="160">
        <f>S800*H800</f>
        <v>0</v>
      </c>
      <c r="AR800" s="24" t="s">
        <v>150</v>
      </c>
      <c r="AT800" s="24" t="s">
        <v>145</v>
      </c>
      <c r="AU800" s="24" t="s">
        <v>84</v>
      </c>
      <c r="AY800" s="24" t="s">
        <v>143</v>
      </c>
      <c r="BE800" s="161">
        <f>IF(N800="základní",J800,0)</f>
        <v>12329.38</v>
      </c>
      <c r="BF800" s="161">
        <f>IF(N800="snížená",J800,0)</f>
        <v>0</v>
      </c>
      <c r="BG800" s="161">
        <f>IF(N800="zákl. přenesená",J800,0)</f>
        <v>0</v>
      </c>
      <c r="BH800" s="161">
        <f>IF(N800="sníž. přenesená",J800,0)</f>
        <v>0</v>
      </c>
      <c r="BI800" s="161">
        <f>IF(N800="nulová",J800,0)</f>
        <v>0</v>
      </c>
      <c r="BJ800" s="24" t="s">
        <v>24</v>
      </c>
      <c r="BK800" s="161">
        <f>ROUND(I800*H800,2)</f>
        <v>12329.38</v>
      </c>
      <c r="BL800" s="24" t="s">
        <v>150</v>
      </c>
      <c r="BM800" s="24" t="s">
        <v>1074</v>
      </c>
    </row>
    <row r="801" spans="2:65" s="1" customFormat="1" ht="22.5" customHeight="1">
      <c r="B801" s="150"/>
      <c r="C801" s="151" t="s">
        <v>1075</v>
      </c>
      <c r="D801" s="151" t="s">
        <v>145</v>
      </c>
      <c r="E801" s="152" t="s">
        <v>1076</v>
      </c>
      <c r="F801" s="153" t="s">
        <v>1077</v>
      </c>
      <c r="G801" s="154" t="s">
        <v>182</v>
      </c>
      <c r="H801" s="155">
        <v>9.0909999999999993</v>
      </c>
      <c r="I801" s="156">
        <v>1140</v>
      </c>
      <c r="J801" s="156">
        <f>ROUND(I801*H801,2)</f>
        <v>10363.74</v>
      </c>
      <c r="K801" s="153" t="s">
        <v>149</v>
      </c>
      <c r="L801" s="38"/>
      <c r="M801" s="157" t="s">
        <v>5</v>
      </c>
      <c r="N801" s="158" t="s">
        <v>46</v>
      </c>
      <c r="O801" s="159">
        <v>0</v>
      </c>
      <c r="P801" s="159">
        <f>O801*H801</f>
        <v>0</v>
      </c>
      <c r="Q801" s="159">
        <v>0</v>
      </c>
      <c r="R801" s="159">
        <f>Q801*H801</f>
        <v>0</v>
      </c>
      <c r="S801" s="159">
        <v>0</v>
      </c>
      <c r="T801" s="160">
        <f>S801*H801</f>
        <v>0</v>
      </c>
      <c r="AR801" s="24" t="s">
        <v>150</v>
      </c>
      <c r="AT801" s="24" t="s">
        <v>145</v>
      </c>
      <c r="AU801" s="24" t="s">
        <v>84</v>
      </c>
      <c r="AY801" s="24" t="s">
        <v>143</v>
      </c>
      <c r="BE801" s="161">
        <f>IF(N801="základní",J801,0)</f>
        <v>10363.74</v>
      </c>
      <c r="BF801" s="161">
        <f>IF(N801="snížená",J801,0)</f>
        <v>0</v>
      </c>
      <c r="BG801" s="161">
        <f>IF(N801="zákl. přenesená",J801,0)</f>
        <v>0</v>
      </c>
      <c r="BH801" s="161">
        <f>IF(N801="sníž. přenesená",J801,0)</f>
        <v>0</v>
      </c>
      <c r="BI801" s="161">
        <f>IF(N801="nulová",J801,0)</f>
        <v>0</v>
      </c>
      <c r="BJ801" s="24" t="s">
        <v>24</v>
      </c>
      <c r="BK801" s="161">
        <f>ROUND(I801*H801,2)</f>
        <v>10363.74</v>
      </c>
      <c r="BL801" s="24" t="s">
        <v>150</v>
      </c>
      <c r="BM801" s="24" t="s">
        <v>1078</v>
      </c>
    </row>
    <row r="802" spans="2:65" s="10" customFormat="1" ht="29.85" customHeight="1">
      <c r="B802" s="137"/>
      <c r="D802" s="147" t="s">
        <v>74</v>
      </c>
      <c r="E802" s="148" t="s">
        <v>1079</v>
      </c>
      <c r="F802" s="148" t="s">
        <v>1080</v>
      </c>
      <c r="J802" s="149">
        <f>BK802</f>
        <v>19287.79</v>
      </c>
      <c r="L802" s="137"/>
      <c r="M802" s="141"/>
      <c r="N802" s="142"/>
      <c r="O802" s="142"/>
      <c r="P802" s="143">
        <f>P803</f>
        <v>78.569388000000004</v>
      </c>
      <c r="Q802" s="142"/>
      <c r="R802" s="143">
        <f>R803</f>
        <v>0</v>
      </c>
      <c r="S802" s="142"/>
      <c r="T802" s="144">
        <f>T803</f>
        <v>0</v>
      </c>
      <c r="AR802" s="138" t="s">
        <v>24</v>
      </c>
      <c r="AT802" s="145" t="s">
        <v>74</v>
      </c>
      <c r="AU802" s="145" t="s">
        <v>24</v>
      </c>
      <c r="AY802" s="138" t="s">
        <v>143</v>
      </c>
      <c r="BK802" s="146">
        <f>BK803</f>
        <v>19287.79</v>
      </c>
    </row>
    <row r="803" spans="2:65" s="1" customFormat="1" ht="22.5" customHeight="1">
      <c r="B803" s="150"/>
      <c r="C803" s="151" t="s">
        <v>1081</v>
      </c>
      <c r="D803" s="151" t="s">
        <v>145</v>
      </c>
      <c r="E803" s="152" t="s">
        <v>1082</v>
      </c>
      <c r="F803" s="153" t="s">
        <v>1083</v>
      </c>
      <c r="G803" s="154" t="s">
        <v>182</v>
      </c>
      <c r="H803" s="155">
        <v>94.548000000000002</v>
      </c>
      <c r="I803" s="156">
        <v>204</v>
      </c>
      <c r="J803" s="156">
        <f>ROUND(I803*H803,2)</f>
        <v>19287.79</v>
      </c>
      <c r="K803" s="153" t="s">
        <v>149</v>
      </c>
      <c r="L803" s="38"/>
      <c r="M803" s="157" t="s">
        <v>5</v>
      </c>
      <c r="N803" s="158" t="s">
        <v>46</v>
      </c>
      <c r="O803" s="159">
        <v>0.83099999999999996</v>
      </c>
      <c r="P803" s="159">
        <f>O803*H803</f>
        <v>78.569388000000004</v>
      </c>
      <c r="Q803" s="159">
        <v>0</v>
      </c>
      <c r="R803" s="159">
        <f>Q803*H803</f>
        <v>0</v>
      </c>
      <c r="S803" s="159">
        <v>0</v>
      </c>
      <c r="T803" s="160">
        <f>S803*H803</f>
        <v>0</v>
      </c>
      <c r="AR803" s="24" t="s">
        <v>150</v>
      </c>
      <c r="AT803" s="24" t="s">
        <v>145</v>
      </c>
      <c r="AU803" s="24" t="s">
        <v>84</v>
      </c>
      <c r="AY803" s="24" t="s">
        <v>143</v>
      </c>
      <c r="BE803" s="161">
        <f>IF(N803="základní",J803,0)</f>
        <v>19287.79</v>
      </c>
      <c r="BF803" s="161">
        <f>IF(N803="snížená",J803,0)</f>
        <v>0</v>
      </c>
      <c r="BG803" s="161">
        <f>IF(N803="zákl. přenesená",J803,0)</f>
        <v>0</v>
      </c>
      <c r="BH803" s="161">
        <f>IF(N803="sníž. přenesená",J803,0)</f>
        <v>0</v>
      </c>
      <c r="BI803" s="161">
        <f>IF(N803="nulová",J803,0)</f>
        <v>0</v>
      </c>
      <c r="BJ803" s="24" t="s">
        <v>24</v>
      </c>
      <c r="BK803" s="161">
        <f>ROUND(I803*H803,2)</f>
        <v>19287.79</v>
      </c>
      <c r="BL803" s="24" t="s">
        <v>150</v>
      </c>
      <c r="BM803" s="24" t="s">
        <v>1084</v>
      </c>
    </row>
    <row r="804" spans="2:65" s="10" customFormat="1" ht="37.35" customHeight="1">
      <c r="B804" s="137"/>
      <c r="D804" s="138" t="s">
        <v>74</v>
      </c>
      <c r="E804" s="139" t="s">
        <v>1085</v>
      </c>
      <c r="F804" s="139" t="s">
        <v>1086</v>
      </c>
      <c r="J804" s="140">
        <f>BK804</f>
        <v>1167963.7100000002</v>
      </c>
      <c r="L804" s="137"/>
      <c r="M804" s="141"/>
      <c r="N804" s="142"/>
      <c r="O804" s="142"/>
      <c r="P804" s="143">
        <f>P805+P903+P976+P1006+P1122+P1141+P1157+P1179+P1207+P1257+P1293+P1372+P1386+P1449+P1456</f>
        <v>760.30567499999995</v>
      </c>
      <c r="Q804" s="142"/>
      <c r="R804" s="143">
        <f>R805+R903+R976+R1006+R1122+R1141+R1157+R1179+R1207+R1257+R1293+R1372+R1386+R1449+R1456</f>
        <v>14.225734160000002</v>
      </c>
      <c r="S804" s="142"/>
      <c r="T804" s="144">
        <f>T805+T903+T976+T1006+T1122+T1141+T1157+T1179+T1207+T1257+T1293+T1372+T1386+T1449+T1456</f>
        <v>23.611155940000003</v>
      </c>
      <c r="AR804" s="138" t="s">
        <v>84</v>
      </c>
      <c r="AT804" s="145" t="s">
        <v>74</v>
      </c>
      <c r="AU804" s="145" t="s">
        <v>75</v>
      </c>
      <c r="AY804" s="138" t="s">
        <v>143</v>
      </c>
      <c r="BK804" s="146">
        <f>BK805+BK903+BK976+BK1006+BK1122+BK1141+BK1157+BK1179+BK1207+BK1257+BK1293+BK1372+BK1386+BK1449+BK1456</f>
        <v>1167963.7100000002</v>
      </c>
    </row>
    <row r="805" spans="2:65" s="10" customFormat="1" ht="19.899999999999999" customHeight="1">
      <c r="B805" s="137"/>
      <c r="D805" s="147" t="s">
        <v>74</v>
      </c>
      <c r="E805" s="148" t="s">
        <v>74</v>
      </c>
      <c r="F805" s="148" t="s">
        <v>1087</v>
      </c>
      <c r="J805" s="149">
        <f>BK805</f>
        <v>56658.040000000008</v>
      </c>
      <c r="L805" s="137"/>
      <c r="M805" s="141"/>
      <c r="N805" s="142"/>
      <c r="O805" s="142"/>
      <c r="P805" s="143">
        <f>SUM(P806:P902)</f>
        <v>164.45406</v>
      </c>
      <c r="Q805" s="142"/>
      <c r="R805" s="143">
        <f>SUM(R806:R902)</f>
        <v>0.85909000000000002</v>
      </c>
      <c r="S805" s="142"/>
      <c r="T805" s="144">
        <f>SUM(T806:T902)</f>
        <v>23.611155940000003</v>
      </c>
      <c r="AR805" s="138" t="s">
        <v>84</v>
      </c>
      <c r="AT805" s="145" t="s">
        <v>74</v>
      </c>
      <c r="AU805" s="145" t="s">
        <v>24</v>
      </c>
      <c r="AY805" s="138" t="s">
        <v>143</v>
      </c>
      <c r="BK805" s="146">
        <f>SUM(BK806:BK902)</f>
        <v>56658.040000000008</v>
      </c>
    </row>
    <row r="806" spans="2:65" s="1" customFormat="1" ht="22.5" customHeight="1">
      <c r="B806" s="150"/>
      <c r="C806" s="151" t="s">
        <v>1088</v>
      </c>
      <c r="D806" s="151" t="s">
        <v>145</v>
      </c>
      <c r="E806" s="152" t="s">
        <v>1089</v>
      </c>
      <c r="F806" s="153" t="s">
        <v>1090</v>
      </c>
      <c r="G806" s="154" t="s">
        <v>434</v>
      </c>
      <c r="H806" s="155">
        <v>17.5</v>
      </c>
      <c r="I806" s="156">
        <v>26.3</v>
      </c>
      <c r="J806" s="156">
        <f>ROUND(I806*H806,2)</f>
        <v>460.25</v>
      </c>
      <c r="K806" s="153" t="s">
        <v>149</v>
      </c>
      <c r="L806" s="38"/>
      <c r="M806" s="157" t="s">
        <v>5</v>
      </c>
      <c r="N806" s="158" t="s">
        <v>46</v>
      </c>
      <c r="O806" s="159">
        <v>9.8000000000000004E-2</v>
      </c>
      <c r="P806" s="159">
        <f>O806*H806</f>
        <v>1.7150000000000001</v>
      </c>
      <c r="Q806" s="159">
        <v>0</v>
      </c>
      <c r="R806" s="159">
        <f>Q806*H806</f>
        <v>0</v>
      </c>
      <c r="S806" s="159">
        <v>1.174E-2</v>
      </c>
      <c r="T806" s="160">
        <f>S806*H806</f>
        <v>0.20545000000000002</v>
      </c>
      <c r="AR806" s="24" t="s">
        <v>150</v>
      </c>
      <c r="AT806" s="24" t="s">
        <v>145</v>
      </c>
      <c r="AU806" s="24" t="s">
        <v>84</v>
      </c>
      <c r="AY806" s="24" t="s">
        <v>143</v>
      </c>
      <c r="BE806" s="161">
        <f>IF(N806="základní",J806,0)</f>
        <v>460.25</v>
      </c>
      <c r="BF806" s="161">
        <f>IF(N806="snížená",J806,0)</f>
        <v>0</v>
      </c>
      <c r="BG806" s="161">
        <f>IF(N806="zákl. přenesená",J806,0)</f>
        <v>0</v>
      </c>
      <c r="BH806" s="161">
        <f>IF(N806="sníž. přenesená",J806,0)</f>
        <v>0</v>
      </c>
      <c r="BI806" s="161">
        <f>IF(N806="nulová",J806,0)</f>
        <v>0</v>
      </c>
      <c r="BJ806" s="24" t="s">
        <v>24</v>
      </c>
      <c r="BK806" s="161">
        <f>ROUND(I806*H806,2)</f>
        <v>460.25</v>
      </c>
      <c r="BL806" s="24" t="s">
        <v>150</v>
      </c>
      <c r="BM806" s="24" t="s">
        <v>1091</v>
      </c>
    </row>
    <row r="807" spans="2:65" s="11" customFormat="1" ht="13.5">
      <c r="B807" s="162"/>
      <c r="D807" s="163" t="s">
        <v>152</v>
      </c>
      <c r="E807" s="164" t="s">
        <v>5</v>
      </c>
      <c r="F807" s="165" t="s">
        <v>300</v>
      </c>
      <c r="H807" s="166" t="s">
        <v>5</v>
      </c>
      <c r="L807" s="162"/>
      <c r="M807" s="167"/>
      <c r="N807" s="168"/>
      <c r="O807" s="168"/>
      <c r="P807" s="168"/>
      <c r="Q807" s="168"/>
      <c r="R807" s="168"/>
      <c r="S807" s="168"/>
      <c r="T807" s="169"/>
      <c r="AT807" s="166" t="s">
        <v>152</v>
      </c>
      <c r="AU807" s="166" t="s">
        <v>84</v>
      </c>
      <c r="AV807" s="11" t="s">
        <v>24</v>
      </c>
      <c r="AW807" s="11" t="s">
        <v>39</v>
      </c>
      <c r="AX807" s="11" t="s">
        <v>75</v>
      </c>
      <c r="AY807" s="166" t="s">
        <v>143</v>
      </c>
    </row>
    <row r="808" spans="2:65" s="12" customFormat="1" ht="13.5">
      <c r="B808" s="170"/>
      <c r="D808" s="185" t="s">
        <v>152</v>
      </c>
      <c r="E808" s="193" t="s">
        <v>5</v>
      </c>
      <c r="F808" s="194" t="s">
        <v>1092</v>
      </c>
      <c r="H808" s="195">
        <v>17.5</v>
      </c>
      <c r="L808" s="170"/>
      <c r="M808" s="174"/>
      <c r="N808" s="175"/>
      <c r="O808" s="175"/>
      <c r="P808" s="175"/>
      <c r="Q808" s="175"/>
      <c r="R808" s="175"/>
      <c r="S808" s="175"/>
      <c r="T808" s="176"/>
      <c r="AT808" s="171" t="s">
        <v>152</v>
      </c>
      <c r="AU808" s="171" t="s">
        <v>84</v>
      </c>
      <c r="AV808" s="12" t="s">
        <v>84</v>
      </c>
      <c r="AW808" s="12" t="s">
        <v>39</v>
      </c>
      <c r="AX808" s="12" t="s">
        <v>24</v>
      </c>
      <c r="AY808" s="171" t="s">
        <v>143</v>
      </c>
    </row>
    <row r="809" spans="2:65" s="1" customFormat="1" ht="22.5" customHeight="1">
      <c r="B809" s="150"/>
      <c r="C809" s="151" t="s">
        <v>1093</v>
      </c>
      <c r="D809" s="151" t="s">
        <v>145</v>
      </c>
      <c r="E809" s="152" t="s">
        <v>1094</v>
      </c>
      <c r="F809" s="153" t="s">
        <v>1095</v>
      </c>
      <c r="G809" s="154" t="s">
        <v>220</v>
      </c>
      <c r="H809" s="155">
        <v>149</v>
      </c>
      <c r="I809" s="156">
        <v>98.8</v>
      </c>
      <c r="J809" s="156">
        <f>ROUND(I809*H809,2)</f>
        <v>14721.2</v>
      </c>
      <c r="K809" s="153" t="s">
        <v>149</v>
      </c>
      <c r="L809" s="38"/>
      <c r="M809" s="157" t="s">
        <v>5</v>
      </c>
      <c r="N809" s="158" t="s">
        <v>46</v>
      </c>
      <c r="O809" s="159">
        <v>0.36799999999999999</v>
      </c>
      <c r="P809" s="159">
        <f>O809*H809</f>
        <v>54.832000000000001</v>
      </c>
      <c r="Q809" s="159">
        <v>0</v>
      </c>
      <c r="R809" s="159">
        <f>Q809*H809</f>
        <v>0</v>
      </c>
      <c r="S809" s="159">
        <v>8.3169999999999994E-2</v>
      </c>
      <c r="T809" s="160">
        <f>S809*H809</f>
        <v>12.392329999999999</v>
      </c>
      <c r="AR809" s="24" t="s">
        <v>150</v>
      </c>
      <c r="AT809" s="24" t="s">
        <v>145</v>
      </c>
      <c r="AU809" s="24" t="s">
        <v>84</v>
      </c>
      <c r="AY809" s="24" t="s">
        <v>143</v>
      </c>
      <c r="BE809" s="161">
        <f>IF(N809="základní",J809,0)</f>
        <v>14721.2</v>
      </c>
      <c r="BF809" s="161">
        <f>IF(N809="snížená",J809,0)</f>
        <v>0</v>
      </c>
      <c r="BG809" s="161">
        <f>IF(N809="zákl. přenesená",J809,0)</f>
        <v>0</v>
      </c>
      <c r="BH809" s="161">
        <f>IF(N809="sníž. přenesená",J809,0)</f>
        <v>0</v>
      </c>
      <c r="BI809" s="161">
        <f>IF(N809="nulová",J809,0)</f>
        <v>0</v>
      </c>
      <c r="BJ809" s="24" t="s">
        <v>24</v>
      </c>
      <c r="BK809" s="161">
        <f>ROUND(I809*H809,2)</f>
        <v>14721.2</v>
      </c>
      <c r="BL809" s="24" t="s">
        <v>150</v>
      </c>
      <c r="BM809" s="24" t="s">
        <v>1096</v>
      </c>
    </row>
    <row r="810" spans="2:65" s="11" customFormat="1" ht="13.5">
      <c r="B810" s="162"/>
      <c r="D810" s="163" t="s">
        <v>152</v>
      </c>
      <c r="E810" s="164" t="s">
        <v>5</v>
      </c>
      <c r="F810" s="165" t="s">
        <v>884</v>
      </c>
      <c r="H810" s="166" t="s">
        <v>5</v>
      </c>
      <c r="L810" s="162"/>
      <c r="M810" s="167"/>
      <c r="N810" s="168"/>
      <c r="O810" s="168"/>
      <c r="P810" s="168"/>
      <c r="Q810" s="168"/>
      <c r="R810" s="168"/>
      <c r="S810" s="168"/>
      <c r="T810" s="169"/>
      <c r="AT810" s="166" t="s">
        <v>152</v>
      </c>
      <c r="AU810" s="166" t="s">
        <v>84</v>
      </c>
      <c r="AV810" s="11" t="s">
        <v>24</v>
      </c>
      <c r="AW810" s="11" t="s">
        <v>39</v>
      </c>
      <c r="AX810" s="11" t="s">
        <v>75</v>
      </c>
      <c r="AY810" s="166" t="s">
        <v>143</v>
      </c>
    </row>
    <row r="811" spans="2:65" s="12" customFormat="1" ht="13.5">
      <c r="B811" s="170"/>
      <c r="D811" s="163" t="s">
        <v>152</v>
      </c>
      <c r="E811" s="171" t="s">
        <v>5</v>
      </c>
      <c r="F811" s="172" t="s">
        <v>1097</v>
      </c>
      <c r="H811" s="173">
        <v>13.823</v>
      </c>
      <c r="L811" s="170"/>
      <c r="M811" s="174"/>
      <c r="N811" s="175"/>
      <c r="O811" s="175"/>
      <c r="P811" s="175"/>
      <c r="Q811" s="175"/>
      <c r="R811" s="175"/>
      <c r="S811" s="175"/>
      <c r="T811" s="176"/>
      <c r="AT811" s="171" t="s">
        <v>152</v>
      </c>
      <c r="AU811" s="171" t="s">
        <v>84</v>
      </c>
      <c r="AV811" s="12" t="s">
        <v>84</v>
      </c>
      <c r="AW811" s="12" t="s">
        <v>39</v>
      </c>
      <c r="AX811" s="12" t="s">
        <v>75</v>
      </c>
      <c r="AY811" s="171" t="s">
        <v>143</v>
      </c>
    </row>
    <row r="812" spans="2:65" s="12" customFormat="1" ht="13.5">
      <c r="B812" s="170"/>
      <c r="D812" s="163" t="s">
        <v>152</v>
      </c>
      <c r="E812" s="171" t="s">
        <v>5</v>
      </c>
      <c r="F812" s="172" t="s">
        <v>1098</v>
      </c>
      <c r="H812" s="173">
        <v>60.322000000000003</v>
      </c>
      <c r="L812" s="170"/>
      <c r="M812" s="174"/>
      <c r="N812" s="175"/>
      <c r="O812" s="175"/>
      <c r="P812" s="175"/>
      <c r="Q812" s="175"/>
      <c r="R812" s="175"/>
      <c r="S812" s="175"/>
      <c r="T812" s="176"/>
      <c r="AT812" s="171" t="s">
        <v>152</v>
      </c>
      <c r="AU812" s="171" t="s">
        <v>84</v>
      </c>
      <c r="AV812" s="12" t="s">
        <v>84</v>
      </c>
      <c r="AW812" s="12" t="s">
        <v>39</v>
      </c>
      <c r="AX812" s="12" t="s">
        <v>75</v>
      </c>
      <c r="AY812" s="171" t="s">
        <v>143</v>
      </c>
    </row>
    <row r="813" spans="2:65" s="12" customFormat="1" ht="13.5">
      <c r="B813" s="170"/>
      <c r="D813" s="163" t="s">
        <v>152</v>
      </c>
      <c r="E813" s="171" t="s">
        <v>5</v>
      </c>
      <c r="F813" s="172" t="s">
        <v>1099</v>
      </c>
      <c r="H813" s="173">
        <v>2.165</v>
      </c>
      <c r="L813" s="170"/>
      <c r="M813" s="174"/>
      <c r="N813" s="175"/>
      <c r="O813" s="175"/>
      <c r="P813" s="175"/>
      <c r="Q813" s="175"/>
      <c r="R813" s="175"/>
      <c r="S813" s="175"/>
      <c r="T813" s="176"/>
      <c r="AT813" s="171" t="s">
        <v>152</v>
      </c>
      <c r="AU813" s="171" t="s">
        <v>84</v>
      </c>
      <c r="AV813" s="12" t="s">
        <v>84</v>
      </c>
      <c r="AW813" s="12" t="s">
        <v>39</v>
      </c>
      <c r="AX813" s="12" t="s">
        <v>75</v>
      </c>
      <c r="AY813" s="171" t="s">
        <v>143</v>
      </c>
    </row>
    <row r="814" spans="2:65" s="12" customFormat="1" ht="13.5">
      <c r="B814" s="170"/>
      <c r="D814" s="163" t="s">
        <v>152</v>
      </c>
      <c r="E814" s="171" t="s">
        <v>5</v>
      </c>
      <c r="F814" s="172" t="s">
        <v>1100</v>
      </c>
      <c r="H814" s="173">
        <v>0.69</v>
      </c>
      <c r="L814" s="170"/>
      <c r="M814" s="174"/>
      <c r="N814" s="175"/>
      <c r="O814" s="175"/>
      <c r="P814" s="175"/>
      <c r="Q814" s="175"/>
      <c r="R814" s="175"/>
      <c r="S814" s="175"/>
      <c r="T814" s="176"/>
      <c r="AT814" s="171" t="s">
        <v>152</v>
      </c>
      <c r="AU814" s="171" t="s">
        <v>84</v>
      </c>
      <c r="AV814" s="12" t="s">
        <v>84</v>
      </c>
      <c r="AW814" s="12" t="s">
        <v>39</v>
      </c>
      <c r="AX814" s="12" t="s">
        <v>75</v>
      </c>
      <c r="AY814" s="171" t="s">
        <v>143</v>
      </c>
    </row>
    <row r="815" spans="2:65" s="13" customFormat="1" ht="13.5">
      <c r="B815" s="177"/>
      <c r="D815" s="163" t="s">
        <v>152</v>
      </c>
      <c r="E815" s="178" t="s">
        <v>5</v>
      </c>
      <c r="F815" s="179" t="s">
        <v>159</v>
      </c>
      <c r="H815" s="180">
        <v>77</v>
      </c>
      <c r="L815" s="177"/>
      <c r="M815" s="181"/>
      <c r="N815" s="182"/>
      <c r="O815" s="182"/>
      <c r="P815" s="182"/>
      <c r="Q815" s="182"/>
      <c r="R815" s="182"/>
      <c r="S815" s="182"/>
      <c r="T815" s="183"/>
      <c r="AT815" s="178" t="s">
        <v>152</v>
      </c>
      <c r="AU815" s="178" t="s">
        <v>84</v>
      </c>
      <c r="AV815" s="13" t="s">
        <v>160</v>
      </c>
      <c r="AW815" s="13" t="s">
        <v>39</v>
      </c>
      <c r="AX815" s="13" t="s">
        <v>75</v>
      </c>
      <c r="AY815" s="178" t="s">
        <v>143</v>
      </c>
    </row>
    <row r="816" spans="2:65" s="11" customFormat="1" ht="13.5">
      <c r="B816" s="162"/>
      <c r="D816" s="163" t="s">
        <v>152</v>
      </c>
      <c r="E816" s="164" t="s">
        <v>5</v>
      </c>
      <c r="F816" s="165" t="s">
        <v>1101</v>
      </c>
      <c r="H816" s="166" t="s">
        <v>5</v>
      </c>
      <c r="L816" s="162"/>
      <c r="M816" s="167"/>
      <c r="N816" s="168"/>
      <c r="O816" s="168"/>
      <c r="P816" s="168"/>
      <c r="Q816" s="168"/>
      <c r="R816" s="168"/>
      <c r="S816" s="168"/>
      <c r="T816" s="169"/>
      <c r="AT816" s="166" t="s">
        <v>152</v>
      </c>
      <c r="AU816" s="166" t="s">
        <v>84</v>
      </c>
      <c r="AV816" s="11" t="s">
        <v>24</v>
      </c>
      <c r="AW816" s="11" t="s">
        <v>39</v>
      </c>
      <c r="AX816" s="11" t="s">
        <v>75</v>
      </c>
      <c r="AY816" s="166" t="s">
        <v>143</v>
      </c>
    </row>
    <row r="817" spans="2:65" s="12" customFormat="1" ht="13.5">
      <c r="B817" s="170"/>
      <c r="D817" s="163" t="s">
        <v>152</v>
      </c>
      <c r="E817" s="171" t="s">
        <v>5</v>
      </c>
      <c r="F817" s="172" t="s">
        <v>709</v>
      </c>
      <c r="H817" s="173">
        <v>72</v>
      </c>
      <c r="L817" s="170"/>
      <c r="M817" s="174"/>
      <c r="N817" s="175"/>
      <c r="O817" s="175"/>
      <c r="P817" s="175"/>
      <c r="Q817" s="175"/>
      <c r="R817" s="175"/>
      <c r="S817" s="175"/>
      <c r="T817" s="176"/>
      <c r="AT817" s="171" t="s">
        <v>152</v>
      </c>
      <c r="AU817" s="171" t="s">
        <v>84</v>
      </c>
      <c r="AV817" s="12" t="s">
        <v>84</v>
      </c>
      <c r="AW817" s="12" t="s">
        <v>39</v>
      </c>
      <c r="AX817" s="12" t="s">
        <v>75</v>
      </c>
      <c r="AY817" s="171" t="s">
        <v>143</v>
      </c>
    </row>
    <row r="818" spans="2:65" s="13" customFormat="1" ht="13.5">
      <c r="B818" s="177"/>
      <c r="D818" s="163" t="s">
        <v>152</v>
      </c>
      <c r="E818" s="178" t="s">
        <v>5</v>
      </c>
      <c r="F818" s="179" t="s">
        <v>592</v>
      </c>
      <c r="H818" s="180">
        <v>72</v>
      </c>
      <c r="L818" s="177"/>
      <c r="M818" s="181"/>
      <c r="N818" s="182"/>
      <c r="O818" s="182"/>
      <c r="P818" s="182"/>
      <c r="Q818" s="182"/>
      <c r="R818" s="182"/>
      <c r="S818" s="182"/>
      <c r="T818" s="183"/>
      <c r="AT818" s="178" t="s">
        <v>152</v>
      </c>
      <c r="AU818" s="178" t="s">
        <v>84</v>
      </c>
      <c r="AV818" s="13" t="s">
        <v>160</v>
      </c>
      <c r="AW818" s="13" t="s">
        <v>39</v>
      </c>
      <c r="AX818" s="13" t="s">
        <v>75</v>
      </c>
      <c r="AY818" s="178" t="s">
        <v>143</v>
      </c>
    </row>
    <row r="819" spans="2:65" s="14" customFormat="1" ht="13.5">
      <c r="B819" s="184"/>
      <c r="D819" s="185" t="s">
        <v>152</v>
      </c>
      <c r="E819" s="186" t="s">
        <v>5</v>
      </c>
      <c r="F819" s="187" t="s">
        <v>165</v>
      </c>
      <c r="H819" s="188">
        <v>149</v>
      </c>
      <c r="L819" s="184"/>
      <c r="M819" s="189"/>
      <c r="N819" s="190"/>
      <c r="O819" s="190"/>
      <c r="P819" s="190"/>
      <c r="Q819" s="190"/>
      <c r="R819" s="190"/>
      <c r="S819" s="190"/>
      <c r="T819" s="191"/>
      <c r="AT819" s="192" t="s">
        <v>152</v>
      </c>
      <c r="AU819" s="192" t="s">
        <v>84</v>
      </c>
      <c r="AV819" s="14" t="s">
        <v>150</v>
      </c>
      <c r="AW819" s="14" t="s">
        <v>39</v>
      </c>
      <c r="AX819" s="14" t="s">
        <v>24</v>
      </c>
      <c r="AY819" s="192" t="s">
        <v>143</v>
      </c>
    </row>
    <row r="820" spans="2:65" s="1" customFormat="1" ht="22.5" customHeight="1">
      <c r="B820" s="150"/>
      <c r="C820" s="151" t="s">
        <v>1102</v>
      </c>
      <c r="D820" s="151" t="s">
        <v>145</v>
      </c>
      <c r="E820" s="152" t="s">
        <v>1103</v>
      </c>
      <c r="F820" s="153" t="s">
        <v>1104</v>
      </c>
      <c r="G820" s="154" t="s">
        <v>220</v>
      </c>
      <c r="H820" s="155">
        <v>120</v>
      </c>
      <c r="I820" s="156">
        <v>79.2</v>
      </c>
      <c r="J820" s="156">
        <f>ROUND(I820*H820,2)</f>
        <v>9504</v>
      </c>
      <c r="K820" s="153" t="s">
        <v>149</v>
      </c>
      <c r="L820" s="38"/>
      <c r="M820" s="157" t="s">
        <v>5</v>
      </c>
      <c r="N820" s="158" t="s">
        <v>46</v>
      </c>
      <c r="O820" s="159">
        <v>0.29499999999999998</v>
      </c>
      <c r="P820" s="159">
        <f>O820*H820</f>
        <v>35.4</v>
      </c>
      <c r="Q820" s="159">
        <v>0</v>
      </c>
      <c r="R820" s="159">
        <f>Q820*H820</f>
        <v>0</v>
      </c>
      <c r="S820" s="159">
        <v>8.1500000000000003E-2</v>
      </c>
      <c r="T820" s="160">
        <f>S820*H820</f>
        <v>9.7800000000000011</v>
      </c>
      <c r="AR820" s="24" t="s">
        <v>150</v>
      </c>
      <c r="AT820" s="24" t="s">
        <v>145</v>
      </c>
      <c r="AU820" s="24" t="s">
        <v>84</v>
      </c>
      <c r="AY820" s="24" t="s">
        <v>143</v>
      </c>
      <c r="BE820" s="161">
        <f>IF(N820="základní",J820,0)</f>
        <v>9504</v>
      </c>
      <c r="BF820" s="161">
        <f>IF(N820="snížená",J820,0)</f>
        <v>0</v>
      </c>
      <c r="BG820" s="161">
        <f>IF(N820="zákl. přenesená",J820,0)</f>
        <v>0</v>
      </c>
      <c r="BH820" s="161">
        <f>IF(N820="sníž. přenesená",J820,0)</f>
        <v>0</v>
      </c>
      <c r="BI820" s="161">
        <f>IF(N820="nulová",J820,0)</f>
        <v>0</v>
      </c>
      <c r="BJ820" s="24" t="s">
        <v>24</v>
      </c>
      <c r="BK820" s="161">
        <f>ROUND(I820*H820,2)</f>
        <v>9504</v>
      </c>
      <c r="BL820" s="24" t="s">
        <v>150</v>
      </c>
      <c r="BM820" s="24" t="s">
        <v>1105</v>
      </c>
    </row>
    <row r="821" spans="2:65" s="11" customFormat="1" ht="13.5">
      <c r="B821" s="162"/>
      <c r="D821" s="163" t="s">
        <v>152</v>
      </c>
      <c r="E821" s="164" t="s">
        <v>5</v>
      </c>
      <c r="F821" s="165" t="s">
        <v>300</v>
      </c>
      <c r="H821" s="166" t="s">
        <v>5</v>
      </c>
      <c r="L821" s="162"/>
      <c r="M821" s="167"/>
      <c r="N821" s="168"/>
      <c r="O821" s="168"/>
      <c r="P821" s="168"/>
      <c r="Q821" s="168"/>
      <c r="R821" s="168"/>
      <c r="S821" s="168"/>
      <c r="T821" s="169"/>
      <c r="AT821" s="166" t="s">
        <v>152</v>
      </c>
      <c r="AU821" s="166" t="s">
        <v>84</v>
      </c>
      <c r="AV821" s="11" t="s">
        <v>24</v>
      </c>
      <c r="AW821" s="11" t="s">
        <v>39</v>
      </c>
      <c r="AX821" s="11" t="s">
        <v>75</v>
      </c>
      <c r="AY821" s="166" t="s">
        <v>143</v>
      </c>
    </row>
    <row r="822" spans="2:65" s="11" customFormat="1" ht="13.5">
      <c r="B822" s="162"/>
      <c r="D822" s="163" t="s">
        <v>152</v>
      </c>
      <c r="E822" s="164" t="s">
        <v>5</v>
      </c>
      <c r="F822" s="165" t="s">
        <v>1106</v>
      </c>
      <c r="H822" s="166" t="s">
        <v>5</v>
      </c>
      <c r="L822" s="162"/>
      <c r="M822" s="167"/>
      <c r="N822" s="168"/>
      <c r="O822" s="168"/>
      <c r="P822" s="168"/>
      <c r="Q822" s="168"/>
      <c r="R822" s="168"/>
      <c r="S822" s="168"/>
      <c r="T822" s="169"/>
      <c r="AT822" s="166" t="s">
        <v>152</v>
      </c>
      <c r="AU822" s="166" t="s">
        <v>84</v>
      </c>
      <c r="AV822" s="11" t="s">
        <v>24</v>
      </c>
      <c r="AW822" s="11" t="s">
        <v>39</v>
      </c>
      <c r="AX822" s="11" t="s">
        <v>75</v>
      </c>
      <c r="AY822" s="166" t="s">
        <v>143</v>
      </c>
    </row>
    <row r="823" spans="2:65" s="12" customFormat="1" ht="13.5">
      <c r="B823" s="170"/>
      <c r="D823" s="163" t="s">
        <v>152</v>
      </c>
      <c r="E823" s="171" t="s">
        <v>5</v>
      </c>
      <c r="F823" s="172" t="s">
        <v>1107</v>
      </c>
      <c r="H823" s="173">
        <v>35.951999999999998</v>
      </c>
      <c r="L823" s="170"/>
      <c r="M823" s="174"/>
      <c r="N823" s="175"/>
      <c r="O823" s="175"/>
      <c r="P823" s="175"/>
      <c r="Q823" s="175"/>
      <c r="R823" s="175"/>
      <c r="S823" s="175"/>
      <c r="T823" s="176"/>
      <c r="AT823" s="171" t="s">
        <v>152</v>
      </c>
      <c r="AU823" s="171" t="s">
        <v>84</v>
      </c>
      <c r="AV823" s="12" t="s">
        <v>84</v>
      </c>
      <c r="AW823" s="12" t="s">
        <v>39</v>
      </c>
      <c r="AX823" s="12" t="s">
        <v>75</v>
      </c>
      <c r="AY823" s="171" t="s">
        <v>143</v>
      </c>
    </row>
    <row r="824" spans="2:65" s="12" customFormat="1" ht="13.5">
      <c r="B824" s="170"/>
      <c r="D824" s="163" t="s">
        <v>152</v>
      </c>
      <c r="E824" s="171" t="s">
        <v>5</v>
      </c>
      <c r="F824" s="172" t="s">
        <v>1108</v>
      </c>
      <c r="H824" s="173">
        <v>27.72</v>
      </c>
      <c r="L824" s="170"/>
      <c r="M824" s="174"/>
      <c r="N824" s="175"/>
      <c r="O824" s="175"/>
      <c r="P824" s="175"/>
      <c r="Q824" s="175"/>
      <c r="R824" s="175"/>
      <c r="S824" s="175"/>
      <c r="T824" s="176"/>
      <c r="AT824" s="171" t="s">
        <v>152</v>
      </c>
      <c r="AU824" s="171" t="s">
        <v>84</v>
      </c>
      <c r="AV824" s="12" t="s">
        <v>84</v>
      </c>
      <c r="AW824" s="12" t="s">
        <v>39</v>
      </c>
      <c r="AX824" s="12" t="s">
        <v>75</v>
      </c>
      <c r="AY824" s="171" t="s">
        <v>143</v>
      </c>
    </row>
    <row r="825" spans="2:65" s="12" customFormat="1" ht="13.5">
      <c r="B825" s="170"/>
      <c r="D825" s="163" t="s">
        <v>152</v>
      </c>
      <c r="E825" s="171" t="s">
        <v>5</v>
      </c>
      <c r="F825" s="172" t="s">
        <v>1109</v>
      </c>
      <c r="H825" s="173">
        <v>5.8520000000000003</v>
      </c>
      <c r="L825" s="170"/>
      <c r="M825" s="174"/>
      <c r="N825" s="175"/>
      <c r="O825" s="175"/>
      <c r="P825" s="175"/>
      <c r="Q825" s="175"/>
      <c r="R825" s="175"/>
      <c r="S825" s="175"/>
      <c r="T825" s="176"/>
      <c r="AT825" s="171" t="s">
        <v>152</v>
      </c>
      <c r="AU825" s="171" t="s">
        <v>84</v>
      </c>
      <c r="AV825" s="12" t="s">
        <v>84</v>
      </c>
      <c r="AW825" s="12" t="s">
        <v>39</v>
      </c>
      <c r="AX825" s="12" t="s">
        <v>75</v>
      </c>
      <c r="AY825" s="171" t="s">
        <v>143</v>
      </c>
    </row>
    <row r="826" spans="2:65" s="11" customFormat="1" ht="13.5">
      <c r="B826" s="162"/>
      <c r="D826" s="163" t="s">
        <v>152</v>
      </c>
      <c r="E826" s="164" t="s">
        <v>5</v>
      </c>
      <c r="F826" s="165" t="s">
        <v>410</v>
      </c>
      <c r="H826" s="166" t="s">
        <v>5</v>
      </c>
      <c r="L826" s="162"/>
      <c r="M826" s="167"/>
      <c r="N826" s="168"/>
      <c r="O826" s="168"/>
      <c r="P826" s="168"/>
      <c r="Q826" s="168"/>
      <c r="R826" s="168"/>
      <c r="S826" s="168"/>
      <c r="T826" s="169"/>
      <c r="AT826" s="166" t="s">
        <v>152</v>
      </c>
      <c r="AU826" s="166" t="s">
        <v>84</v>
      </c>
      <c r="AV826" s="11" t="s">
        <v>24</v>
      </c>
      <c r="AW826" s="11" t="s">
        <v>39</v>
      </c>
      <c r="AX826" s="11" t="s">
        <v>75</v>
      </c>
      <c r="AY826" s="166" t="s">
        <v>143</v>
      </c>
    </row>
    <row r="827" spans="2:65" s="12" customFormat="1" ht="13.5">
      <c r="B827" s="170"/>
      <c r="D827" s="163" t="s">
        <v>152</v>
      </c>
      <c r="E827" s="171" t="s">
        <v>5</v>
      </c>
      <c r="F827" s="172" t="s">
        <v>1110</v>
      </c>
      <c r="H827" s="173">
        <v>22.417999999999999</v>
      </c>
      <c r="L827" s="170"/>
      <c r="M827" s="174"/>
      <c r="N827" s="175"/>
      <c r="O827" s="175"/>
      <c r="P827" s="175"/>
      <c r="Q827" s="175"/>
      <c r="R827" s="175"/>
      <c r="S827" s="175"/>
      <c r="T827" s="176"/>
      <c r="AT827" s="171" t="s">
        <v>152</v>
      </c>
      <c r="AU827" s="171" t="s">
        <v>84</v>
      </c>
      <c r="AV827" s="12" t="s">
        <v>84</v>
      </c>
      <c r="AW827" s="12" t="s">
        <v>39</v>
      </c>
      <c r="AX827" s="12" t="s">
        <v>75</v>
      </c>
      <c r="AY827" s="171" t="s">
        <v>143</v>
      </c>
    </row>
    <row r="828" spans="2:65" s="12" customFormat="1" ht="13.5">
      <c r="B828" s="170"/>
      <c r="D828" s="163" t="s">
        <v>152</v>
      </c>
      <c r="E828" s="171" t="s">
        <v>5</v>
      </c>
      <c r="F828" s="172" t="s">
        <v>1111</v>
      </c>
      <c r="H828" s="173">
        <v>24.08</v>
      </c>
      <c r="L828" s="170"/>
      <c r="M828" s="174"/>
      <c r="N828" s="175"/>
      <c r="O828" s="175"/>
      <c r="P828" s="175"/>
      <c r="Q828" s="175"/>
      <c r="R828" s="175"/>
      <c r="S828" s="175"/>
      <c r="T828" s="176"/>
      <c r="AT828" s="171" t="s">
        <v>152</v>
      </c>
      <c r="AU828" s="171" t="s">
        <v>84</v>
      </c>
      <c r="AV828" s="12" t="s">
        <v>84</v>
      </c>
      <c r="AW828" s="12" t="s">
        <v>39</v>
      </c>
      <c r="AX828" s="12" t="s">
        <v>75</v>
      </c>
      <c r="AY828" s="171" t="s">
        <v>143</v>
      </c>
    </row>
    <row r="829" spans="2:65" s="12" customFormat="1" ht="13.5">
      <c r="B829" s="170"/>
      <c r="D829" s="163" t="s">
        <v>152</v>
      </c>
      <c r="E829" s="171" t="s">
        <v>5</v>
      </c>
      <c r="F829" s="172" t="s">
        <v>1112</v>
      </c>
      <c r="H829" s="173">
        <v>-2.6760000000000002</v>
      </c>
      <c r="L829" s="170"/>
      <c r="M829" s="174"/>
      <c r="N829" s="175"/>
      <c r="O829" s="175"/>
      <c r="P829" s="175"/>
      <c r="Q829" s="175"/>
      <c r="R829" s="175"/>
      <c r="S829" s="175"/>
      <c r="T829" s="176"/>
      <c r="AT829" s="171" t="s">
        <v>152</v>
      </c>
      <c r="AU829" s="171" t="s">
        <v>84</v>
      </c>
      <c r="AV829" s="12" t="s">
        <v>84</v>
      </c>
      <c r="AW829" s="12" t="s">
        <v>39</v>
      </c>
      <c r="AX829" s="12" t="s">
        <v>75</v>
      </c>
      <c r="AY829" s="171" t="s">
        <v>143</v>
      </c>
    </row>
    <row r="830" spans="2:65" s="12" customFormat="1" ht="13.5">
      <c r="B830" s="170"/>
      <c r="D830" s="163" t="s">
        <v>152</v>
      </c>
      <c r="E830" s="171" t="s">
        <v>5</v>
      </c>
      <c r="F830" s="172" t="s">
        <v>1113</v>
      </c>
      <c r="H830" s="173">
        <v>6.6539999999999999</v>
      </c>
      <c r="L830" s="170"/>
      <c r="M830" s="174"/>
      <c r="N830" s="175"/>
      <c r="O830" s="175"/>
      <c r="P830" s="175"/>
      <c r="Q830" s="175"/>
      <c r="R830" s="175"/>
      <c r="S830" s="175"/>
      <c r="T830" s="176"/>
      <c r="AT830" s="171" t="s">
        <v>152</v>
      </c>
      <c r="AU830" s="171" t="s">
        <v>84</v>
      </c>
      <c r="AV830" s="12" t="s">
        <v>84</v>
      </c>
      <c r="AW830" s="12" t="s">
        <v>39</v>
      </c>
      <c r="AX830" s="12" t="s">
        <v>75</v>
      </c>
      <c r="AY830" s="171" t="s">
        <v>143</v>
      </c>
    </row>
    <row r="831" spans="2:65" s="14" customFormat="1" ht="13.5">
      <c r="B831" s="184"/>
      <c r="D831" s="185" t="s">
        <v>152</v>
      </c>
      <c r="E831" s="186" t="s">
        <v>5</v>
      </c>
      <c r="F831" s="187" t="s">
        <v>165</v>
      </c>
      <c r="H831" s="188">
        <v>120</v>
      </c>
      <c r="L831" s="184"/>
      <c r="M831" s="189"/>
      <c r="N831" s="190"/>
      <c r="O831" s="190"/>
      <c r="P831" s="190"/>
      <c r="Q831" s="190"/>
      <c r="R831" s="190"/>
      <c r="S831" s="190"/>
      <c r="T831" s="191"/>
      <c r="AT831" s="192" t="s">
        <v>152</v>
      </c>
      <c r="AU831" s="192" t="s">
        <v>84</v>
      </c>
      <c r="AV831" s="14" t="s">
        <v>150</v>
      </c>
      <c r="AW831" s="14" t="s">
        <v>39</v>
      </c>
      <c r="AX831" s="14" t="s">
        <v>24</v>
      </c>
      <c r="AY831" s="192" t="s">
        <v>143</v>
      </c>
    </row>
    <row r="832" spans="2:65" s="1" customFormat="1" ht="22.5" customHeight="1">
      <c r="B832" s="150"/>
      <c r="C832" s="151" t="s">
        <v>1114</v>
      </c>
      <c r="D832" s="151" t="s">
        <v>145</v>
      </c>
      <c r="E832" s="152" t="s">
        <v>1115</v>
      </c>
      <c r="F832" s="153" t="s">
        <v>1116</v>
      </c>
      <c r="G832" s="154" t="s">
        <v>220</v>
      </c>
      <c r="H832" s="155">
        <v>9</v>
      </c>
      <c r="I832" s="156">
        <v>19.3</v>
      </c>
      <c r="J832" s="156">
        <f>ROUND(I832*H832,2)</f>
        <v>173.7</v>
      </c>
      <c r="K832" s="153" t="s">
        <v>149</v>
      </c>
      <c r="L832" s="38"/>
      <c r="M832" s="157" t="s">
        <v>5</v>
      </c>
      <c r="N832" s="158" t="s">
        <v>46</v>
      </c>
      <c r="O832" s="159">
        <v>6.8000000000000005E-2</v>
      </c>
      <c r="P832" s="159">
        <f>O832*H832</f>
        <v>0.6120000000000001</v>
      </c>
      <c r="Q832" s="159">
        <v>1.0000000000000001E-5</v>
      </c>
      <c r="R832" s="159">
        <f>Q832*H832</f>
        <v>9.0000000000000006E-5</v>
      </c>
      <c r="S832" s="159">
        <v>0</v>
      </c>
      <c r="T832" s="160">
        <f>S832*H832</f>
        <v>0</v>
      </c>
      <c r="AR832" s="24" t="s">
        <v>150</v>
      </c>
      <c r="AT832" s="24" t="s">
        <v>145</v>
      </c>
      <c r="AU832" s="24" t="s">
        <v>84</v>
      </c>
      <c r="AY832" s="24" t="s">
        <v>143</v>
      </c>
      <c r="BE832" s="161">
        <f>IF(N832="základní",J832,0)</f>
        <v>173.7</v>
      </c>
      <c r="BF832" s="161">
        <f>IF(N832="snížená",J832,0)</f>
        <v>0</v>
      </c>
      <c r="BG832" s="161">
        <f>IF(N832="zákl. přenesená",J832,0)</f>
        <v>0</v>
      </c>
      <c r="BH832" s="161">
        <f>IF(N832="sníž. přenesená",J832,0)</f>
        <v>0</v>
      </c>
      <c r="BI832" s="161">
        <f>IF(N832="nulová",J832,0)</f>
        <v>0</v>
      </c>
      <c r="BJ832" s="24" t="s">
        <v>24</v>
      </c>
      <c r="BK832" s="161">
        <f>ROUND(I832*H832,2)</f>
        <v>173.7</v>
      </c>
      <c r="BL832" s="24" t="s">
        <v>150</v>
      </c>
      <c r="BM832" s="24" t="s">
        <v>1117</v>
      </c>
    </row>
    <row r="833" spans="2:65" s="11" customFormat="1" ht="13.5">
      <c r="B833" s="162"/>
      <c r="D833" s="163" t="s">
        <v>152</v>
      </c>
      <c r="E833" s="164" t="s">
        <v>5</v>
      </c>
      <c r="F833" s="165" t="s">
        <v>300</v>
      </c>
      <c r="H833" s="166" t="s">
        <v>5</v>
      </c>
      <c r="L833" s="162"/>
      <c r="M833" s="167"/>
      <c r="N833" s="168"/>
      <c r="O833" s="168"/>
      <c r="P833" s="168"/>
      <c r="Q833" s="168"/>
      <c r="R833" s="168"/>
      <c r="S833" s="168"/>
      <c r="T833" s="169"/>
      <c r="AT833" s="166" t="s">
        <v>152</v>
      </c>
      <c r="AU833" s="166" t="s">
        <v>84</v>
      </c>
      <c r="AV833" s="11" t="s">
        <v>24</v>
      </c>
      <c r="AW833" s="11" t="s">
        <v>39</v>
      </c>
      <c r="AX833" s="11" t="s">
        <v>75</v>
      </c>
      <c r="AY833" s="166" t="s">
        <v>143</v>
      </c>
    </row>
    <row r="834" spans="2:65" s="11" customFormat="1" ht="13.5">
      <c r="B834" s="162"/>
      <c r="D834" s="163" t="s">
        <v>152</v>
      </c>
      <c r="E834" s="164" t="s">
        <v>5</v>
      </c>
      <c r="F834" s="165" t="s">
        <v>1118</v>
      </c>
      <c r="H834" s="166" t="s">
        <v>5</v>
      </c>
      <c r="L834" s="162"/>
      <c r="M834" s="167"/>
      <c r="N834" s="168"/>
      <c r="O834" s="168"/>
      <c r="P834" s="168"/>
      <c r="Q834" s="168"/>
      <c r="R834" s="168"/>
      <c r="S834" s="168"/>
      <c r="T834" s="169"/>
      <c r="AT834" s="166" t="s">
        <v>152</v>
      </c>
      <c r="AU834" s="166" t="s">
        <v>84</v>
      </c>
      <c r="AV834" s="11" t="s">
        <v>24</v>
      </c>
      <c r="AW834" s="11" t="s">
        <v>39</v>
      </c>
      <c r="AX834" s="11" t="s">
        <v>75</v>
      </c>
      <c r="AY834" s="166" t="s">
        <v>143</v>
      </c>
    </row>
    <row r="835" spans="2:65" s="12" customFormat="1" ht="13.5">
      <c r="B835" s="170"/>
      <c r="D835" s="185" t="s">
        <v>152</v>
      </c>
      <c r="E835" s="193" t="s">
        <v>5</v>
      </c>
      <c r="F835" s="194" t="s">
        <v>1119</v>
      </c>
      <c r="H835" s="195">
        <v>9</v>
      </c>
      <c r="L835" s="170"/>
      <c r="M835" s="174"/>
      <c r="N835" s="175"/>
      <c r="O835" s="175"/>
      <c r="P835" s="175"/>
      <c r="Q835" s="175"/>
      <c r="R835" s="175"/>
      <c r="S835" s="175"/>
      <c r="T835" s="176"/>
      <c r="AT835" s="171" t="s">
        <v>152</v>
      </c>
      <c r="AU835" s="171" t="s">
        <v>84</v>
      </c>
      <c r="AV835" s="12" t="s">
        <v>84</v>
      </c>
      <c r="AW835" s="12" t="s">
        <v>39</v>
      </c>
      <c r="AX835" s="12" t="s">
        <v>24</v>
      </c>
      <c r="AY835" s="171" t="s">
        <v>143</v>
      </c>
    </row>
    <row r="836" spans="2:65" s="1" customFormat="1" ht="22.5" customHeight="1">
      <c r="B836" s="150"/>
      <c r="C836" s="151" t="s">
        <v>1120</v>
      </c>
      <c r="D836" s="151" t="s">
        <v>145</v>
      </c>
      <c r="E836" s="152" t="s">
        <v>1121</v>
      </c>
      <c r="F836" s="153" t="s">
        <v>1122</v>
      </c>
      <c r="G836" s="154" t="s">
        <v>220</v>
      </c>
      <c r="H836" s="155">
        <v>859</v>
      </c>
      <c r="I836" s="156">
        <v>22.4</v>
      </c>
      <c r="J836" s="156">
        <f>ROUND(I836*H836,2)</f>
        <v>19241.599999999999</v>
      </c>
      <c r="K836" s="153" t="s">
        <v>149</v>
      </c>
      <c r="L836" s="38"/>
      <c r="M836" s="157" t="s">
        <v>5</v>
      </c>
      <c r="N836" s="158" t="s">
        <v>46</v>
      </c>
      <c r="O836" s="159">
        <v>7.3999999999999996E-2</v>
      </c>
      <c r="P836" s="159">
        <f>O836*H836</f>
        <v>63.565999999999995</v>
      </c>
      <c r="Q836" s="159">
        <v>1E-3</v>
      </c>
      <c r="R836" s="159">
        <f>Q836*H836</f>
        <v>0.85899999999999999</v>
      </c>
      <c r="S836" s="159">
        <v>3.1E-4</v>
      </c>
      <c r="T836" s="160">
        <f>S836*H836</f>
        <v>0.26629000000000003</v>
      </c>
      <c r="AR836" s="24" t="s">
        <v>150</v>
      </c>
      <c r="AT836" s="24" t="s">
        <v>145</v>
      </c>
      <c r="AU836" s="24" t="s">
        <v>84</v>
      </c>
      <c r="AY836" s="24" t="s">
        <v>143</v>
      </c>
      <c r="BE836" s="161">
        <f>IF(N836="základní",J836,0)</f>
        <v>19241.599999999999</v>
      </c>
      <c r="BF836" s="161">
        <f>IF(N836="snížená",J836,0)</f>
        <v>0</v>
      </c>
      <c r="BG836" s="161">
        <f>IF(N836="zákl. přenesená",J836,0)</f>
        <v>0</v>
      </c>
      <c r="BH836" s="161">
        <f>IF(N836="sníž. přenesená",J836,0)</f>
        <v>0</v>
      </c>
      <c r="BI836" s="161">
        <f>IF(N836="nulová",J836,0)</f>
        <v>0</v>
      </c>
      <c r="BJ836" s="24" t="s">
        <v>24</v>
      </c>
      <c r="BK836" s="161">
        <f>ROUND(I836*H836,2)</f>
        <v>19241.599999999999</v>
      </c>
      <c r="BL836" s="24" t="s">
        <v>150</v>
      </c>
      <c r="BM836" s="24" t="s">
        <v>1123</v>
      </c>
    </row>
    <row r="837" spans="2:65" s="11" customFormat="1" ht="13.5">
      <c r="B837" s="162"/>
      <c r="D837" s="163" t="s">
        <v>152</v>
      </c>
      <c r="E837" s="164" t="s">
        <v>5</v>
      </c>
      <c r="F837" s="165" t="s">
        <v>457</v>
      </c>
      <c r="H837" s="166" t="s">
        <v>5</v>
      </c>
      <c r="L837" s="162"/>
      <c r="M837" s="167"/>
      <c r="N837" s="168"/>
      <c r="O837" s="168"/>
      <c r="P837" s="168"/>
      <c r="Q837" s="168"/>
      <c r="R837" s="168"/>
      <c r="S837" s="168"/>
      <c r="T837" s="169"/>
      <c r="AT837" s="166" t="s">
        <v>152</v>
      </c>
      <c r="AU837" s="166" t="s">
        <v>84</v>
      </c>
      <c r="AV837" s="11" t="s">
        <v>24</v>
      </c>
      <c r="AW837" s="11" t="s">
        <v>39</v>
      </c>
      <c r="AX837" s="11" t="s">
        <v>75</v>
      </c>
      <c r="AY837" s="166" t="s">
        <v>143</v>
      </c>
    </row>
    <row r="838" spans="2:65" s="11" customFormat="1" ht="13.5">
      <c r="B838" s="162"/>
      <c r="D838" s="163" t="s">
        <v>152</v>
      </c>
      <c r="E838" s="164" t="s">
        <v>5</v>
      </c>
      <c r="F838" s="165" t="s">
        <v>490</v>
      </c>
      <c r="H838" s="166" t="s">
        <v>5</v>
      </c>
      <c r="L838" s="162"/>
      <c r="M838" s="167"/>
      <c r="N838" s="168"/>
      <c r="O838" s="168"/>
      <c r="P838" s="168"/>
      <c r="Q838" s="168"/>
      <c r="R838" s="168"/>
      <c r="S838" s="168"/>
      <c r="T838" s="169"/>
      <c r="AT838" s="166" t="s">
        <v>152</v>
      </c>
      <c r="AU838" s="166" t="s">
        <v>84</v>
      </c>
      <c r="AV838" s="11" t="s">
        <v>24</v>
      </c>
      <c r="AW838" s="11" t="s">
        <v>39</v>
      </c>
      <c r="AX838" s="11" t="s">
        <v>75</v>
      </c>
      <c r="AY838" s="166" t="s">
        <v>143</v>
      </c>
    </row>
    <row r="839" spans="2:65" s="12" customFormat="1" ht="13.5">
      <c r="B839" s="170"/>
      <c r="D839" s="163" t="s">
        <v>152</v>
      </c>
      <c r="E839" s="171" t="s">
        <v>5</v>
      </c>
      <c r="F839" s="172" t="s">
        <v>1124</v>
      </c>
      <c r="H839" s="173">
        <v>63.68</v>
      </c>
      <c r="L839" s="170"/>
      <c r="M839" s="174"/>
      <c r="N839" s="175"/>
      <c r="O839" s="175"/>
      <c r="P839" s="175"/>
      <c r="Q839" s="175"/>
      <c r="R839" s="175"/>
      <c r="S839" s="175"/>
      <c r="T839" s="176"/>
      <c r="AT839" s="171" t="s">
        <v>152</v>
      </c>
      <c r="AU839" s="171" t="s">
        <v>84</v>
      </c>
      <c r="AV839" s="12" t="s">
        <v>84</v>
      </c>
      <c r="AW839" s="12" t="s">
        <v>39</v>
      </c>
      <c r="AX839" s="12" t="s">
        <v>75</v>
      </c>
      <c r="AY839" s="171" t="s">
        <v>143</v>
      </c>
    </row>
    <row r="840" spans="2:65" s="12" customFormat="1" ht="13.5">
      <c r="B840" s="170"/>
      <c r="D840" s="163" t="s">
        <v>152</v>
      </c>
      <c r="E840" s="171" t="s">
        <v>5</v>
      </c>
      <c r="F840" s="172" t="s">
        <v>1125</v>
      </c>
      <c r="H840" s="173">
        <v>40.17</v>
      </c>
      <c r="L840" s="170"/>
      <c r="M840" s="174"/>
      <c r="N840" s="175"/>
      <c r="O840" s="175"/>
      <c r="P840" s="175"/>
      <c r="Q840" s="175"/>
      <c r="R840" s="175"/>
      <c r="S840" s="175"/>
      <c r="T840" s="176"/>
      <c r="AT840" s="171" t="s">
        <v>152</v>
      </c>
      <c r="AU840" s="171" t="s">
        <v>84</v>
      </c>
      <c r="AV840" s="12" t="s">
        <v>84</v>
      </c>
      <c r="AW840" s="12" t="s">
        <v>39</v>
      </c>
      <c r="AX840" s="12" t="s">
        <v>75</v>
      </c>
      <c r="AY840" s="171" t="s">
        <v>143</v>
      </c>
    </row>
    <row r="841" spans="2:65" s="11" customFormat="1" ht="13.5">
      <c r="B841" s="162"/>
      <c r="D841" s="163" t="s">
        <v>152</v>
      </c>
      <c r="E841" s="164" t="s">
        <v>5</v>
      </c>
      <c r="F841" s="165" t="s">
        <v>493</v>
      </c>
      <c r="H841" s="166" t="s">
        <v>5</v>
      </c>
      <c r="L841" s="162"/>
      <c r="M841" s="167"/>
      <c r="N841" s="168"/>
      <c r="O841" s="168"/>
      <c r="P841" s="168"/>
      <c r="Q841" s="168"/>
      <c r="R841" s="168"/>
      <c r="S841" s="168"/>
      <c r="T841" s="169"/>
      <c r="AT841" s="166" t="s">
        <v>152</v>
      </c>
      <c r="AU841" s="166" t="s">
        <v>84</v>
      </c>
      <c r="AV841" s="11" t="s">
        <v>24</v>
      </c>
      <c r="AW841" s="11" t="s">
        <v>39</v>
      </c>
      <c r="AX841" s="11" t="s">
        <v>75</v>
      </c>
      <c r="AY841" s="166" t="s">
        <v>143</v>
      </c>
    </row>
    <row r="842" spans="2:65" s="12" customFormat="1" ht="13.5">
      <c r="B842" s="170"/>
      <c r="D842" s="163" t="s">
        <v>152</v>
      </c>
      <c r="E842" s="171" t="s">
        <v>5</v>
      </c>
      <c r="F842" s="172" t="s">
        <v>1126</v>
      </c>
      <c r="H842" s="173">
        <v>55.38</v>
      </c>
      <c r="L842" s="170"/>
      <c r="M842" s="174"/>
      <c r="N842" s="175"/>
      <c r="O842" s="175"/>
      <c r="P842" s="175"/>
      <c r="Q842" s="175"/>
      <c r="R842" s="175"/>
      <c r="S842" s="175"/>
      <c r="T842" s="176"/>
      <c r="AT842" s="171" t="s">
        <v>152</v>
      </c>
      <c r="AU842" s="171" t="s">
        <v>84</v>
      </c>
      <c r="AV842" s="12" t="s">
        <v>84</v>
      </c>
      <c r="AW842" s="12" t="s">
        <v>39</v>
      </c>
      <c r="AX842" s="12" t="s">
        <v>75</v>
      </c>
      <c r="AY842" s="171" t="s">
        <v>143</v>
      </c>
    </row>
    <row r="843" spans="2:65" s="12" customFormat="1" ht="13.5">
      <c r="B843" s="170"/>
      <c r="D843" s="163" t="s">
        <v>152</v>
      </c>
      <c r="E843" s="171" t="s">
        <v>5</v>
      </c>
      <c r="F843" s="172" t="s">
        <v>1127</v>
      </c>
      <c r="H843" s="173">
        <v>6.3719999999999999</v>
      </c>
      <c r="L843" s="170"/>
      <c r="M843" s="174"/>
      <c r="N843" s="175"/>
      <c r="O843" s="175"/>
      <c r="P843" s="175"/>
      <c r="Q843" s="175"/>
      <c r="R843" s="175"/>
      <c r="S843" s="175"/>
      <c r="T843" s="176"/>
      <c r="AT843" s="171" t="s">
        <v>152</v>
      </c>
      <c r="AU843" s="171" t="s">
        <v>84</v>
      </c>
      <c r="AV843" s="12" t="s">
        <v>84</v>
      </c>
      <c r="AW843" s="12" t="s">
        <v>39</v>
      </c>
      <c r="AX843" s="12" t="s">
        <v>75</v>
      </c>
      <c r="AY843" s="171" t="s">
        <v>143</v>
      </c>
    </row>
    <row r="844" spans="2:65" s="11" customFormat="1" ht="13.5">
      <c r="B844" s="162"/>
      <c r="D844" s="163" t="s">
        <v>152</v>
      </c>
      <c r="E844" s="164" t="s">
        <v>5</v>
      </c>
      <c r="F844" s="165" t="s">
        <v>500</v>
      </c>
      <c r="H844" s="166" t="s">
        <v>5</v>
      </c>
      <c r="L844" s="162"/>
      <c r="M844" s="167"/>
      <c r="N844" s="168"/>
      <c r="O844" s="168"/>
      <c r="P844" s="168"/>
      <c r="Q844" s="168"/>
      <c r="R844" s="168"/>
      <c r="S844" s="168"/>
      <c r="T844" s="169"/>
      <c r="AT844" s="166" t="s">
        <v>152</v>
      </c>
      <c r="AU844" s="166" t="s">
        <v>84</v>
      </c>
      <c r="AV844" s="11" t="s">
        <v>24</v>
      </c>
      <c r="AW844" s="11" t="s">
        <v>39</v>
      </c>
      <c r="AX844" s="11" t="s">
        <v>75</v>
      </c>
      <c r="AY844" s="166" t="s">
        <v>143</v>
      </c>
    </row>
    <row r="845" spans="2:65" s="12" customFormat="1" ht="13.5">
      <c r="B845" s="170"/>
      <c r="D845" s="163" t="s">
        <v>152</v>
      </c>
      <c r="E845" s="171" t="s">
        <v>5</v>
      </c>
      <c r="F845" s="172" t="s">
        <v>1128</v>
      </c>
      <c r="H845" s="173">
        <v>67.5</v>
      </c>
      <c r="L845" s="170"/>
      <c r="M845" s="174"/>
      <c r="N845" s="175"/>
      <c r="O845" s="175"/>
      <c r="P845" s="175"/>
      <c r="Q845" s="175"/>
      <c r="R845" s="175"/>
      <c r="S845" s="175"/>
      <c r="T845" s="176"/>
      <c r="AT845" s="171" t="s">
        <v>152</v>
      </c>
      <c r="AU845" s="171" t="s">
        <v>84</v>
      </c>
      <c r="AV845" s="12" t="s">
        <v>84</v>
      </c>
      <c r="AW845" s="12" t="s">
        <v>39</v>
      </c>
      <c r="AX845" s="12" t="s">
        <v>75</v>
      </c>
      <c r="AY845" s="171" t="s">
        <v>143</v>
      </c>
    </row>
    <row r="846" spans="2:65" s="12" customFormat="1" ht="13.5">
      <c r="B846" s="170"/>
      <c r="D846" s="163" t="s">
        <v>152</v>
      </c>
      <c r="E846" s="171" t="s">
        <v>5</v>
      </c>
      <c r="F846" s="172" t="s">
        <v>1129</v>
      </c>
      <c r="H846" s="173">
        <v>54.6</v>
      </c>
      <c r="L846" s="170"/>
      <c r="M846" s="174"/>
      <c r="N846" s="175"/>
      <c r="O846" s="175"/>
      <c r="P846" s="175"/>
      <c r="Q846" s="175"/>
      <c r="R846" s="175"/>
      <c r="S846" s="175"/>
      <c r="T846" s="176"/>
      <c r="AT846" s="171" t="s">
        <v>152</v>
      </c>
      <c r="AU846" s="171" t="s">
        <v>84</v>
      </c>
      <c r="AV846" s="12" t="s">
        <v>84</v>
      </c>
      <c r="AW846" s="12" t="s">
        <v>39</v>
      </c>
      <c r="AX846" s="12" t="s">
        <v>75</v>
      </c>
      <c r="AY846" s="171" t="s">
        <v>143</v>
      </c>
    </row>
    <row r="847" spans="2:65" s="12" customFormat="1" ht="13.5">
      <c r="B847" s="170"/>
      <c r="D847" s="163" t="s">
        <v>152</v>
      </c>
      <c r="E847" s="171" t="s">
        <v>5</v>
      </c>
      <c r="F847" s="172" t="s">
        <v>1130</v>
      </c>
      <c r="H847" s="173">
        <v>54.3</v>
      </c>
      <c r="L847" s="170"/>
      <c r="M847" s="174"/>
      <c r="N847" s="175"/>
      <c r="O847" s="175"/>
      <c r="P847" s="175"/>
      <c r="Q847" s="175"/>
      <c r="R847" s="175"/>
      <c r="S847" s="175"/>
      <c r="T847" s="176"/>
      <c r="AT847" s="171" t="s">
        <v>152</v>
      </c>
      <c r="AU847" s="171" t="s">
        <v>84</v>
      </c>
      <c r="AV847" s="12" t="s">
        <v>84</v>
      </c>
      <c r="AW847" s="12" t="s">
        <v>39</v>
      </c>
      <c r="AX847" s="12" t="s">
        <v>75</v>
      </c>
      <c r="AY847" s="171" t="s">
        <v>143</v>
      </c>
    </row>
    <row r="848" spans="2:65" s="12" customFormat="1" ht="13.5">
      <c r="B848" s="170"/>
      <c r="D848" s="163" t="s">
        <v>152</v>
      </c>
      <c r="E848" s="171" t="s">
        <v>5</v>
      </c>
      <c r="F848" s="172" t="s">
        <v>1131</v>
      </c>
      <c r="H848" s="173">
        <v>13.14</v>
      </c>
      <c r="L848" s="170"/>
      <c r="M848" s="174"/>
      <c r="N848" s="175"/>
      <c r="O848" s="175"/>
      <c r="P848" s="175"/>
      <c r="Q848" s="175"/>
      <c r="R848" s="175"/>
      <c r="S848" s="175"/>
      <c r="T848" s="176"/>
      <c r="AT848" s="171" t="s">
        <v>152</v>
      </c>
      <c r="AU848" s="171" t="s">
        <v>84</v>
      </c>
      <c r="AV848" s="12" t="s">
        <v>84</v>
      </c>
      <c r="AW848" s="12" t="s">
        <v>39</v>
      </c>
      <c r="AX848" s="12" t="s">
        <v>75</v>
      </c>
      <c r="AY848" s="171" t="s">
        <v>143</v>
      </c>
    </row>
    <row r="849" spans="2:51" s="12" customFormat="1" ht="13.5">
      <c r="B849" s="170"/>
      <c r="D849" s="163" t="s">
        <v>152</v>
      </c>
      <c r="E849" s="171" t="s">
        <v>5</v>
      </c>
      <c r="F849" s="172" t="s">
        <v>1132</v>
      </c>
      <c r="H849" s="173">
        <v>4.8</v>
      </c>
      <c r="L849" s="170"/>
      <c r="M849" s="174"/>
      <c r="N849" s="175"/>
      <c r="O849" s="175"/>
      <c r="P849" s="175"/>
      <c r="Q849" s="175"/>
      <c r="R849" s="175"/>
      <c r="S849" s="175"/>
      <c r="T849" s="176"/>
      <c r="AT849" s="171" t="s">
        <v>152</v>
      </c>
      <c r="AU849" s="171" t="s">
        <v>84</v>
      </c>
      <c r="AV849" s="12" t="s">
        <v>84</v>
      </c>
      <c r="AW849" s="12" t="s">
        <v>39</v>
      </c>
      <c r="AX849" s="12" t="s">
        <v>75</v>
      </c>
      <c r="AY849" s="171" t="s">
        <v>143</v>
      </c>
    </row>
    <row r="850" spans="2:51" s="12" customFormat="1" ht="13.5">
      <c r="B850" s="170"/>
      <c r="D850" s="163" t="s">
        <v>152</v>
      </c>
      <c r="E850" s="171" t="s">
        <v>5</v>
      </c>
      <c r="F850" s="172" t="s">
        <v>1133</v>
      </c>
      <c r="H850" s="173">
        <v>30</v>
      </c>
      <c r="L850" s="170"/>
      <c r="M850" s="174"/>
      <c r="N850" s="175"/>
      <c r="O850" s="175"/>
      <c r="P850" s="175"/>
      <c r="Q850" s="175"/>
      <c r="R850" s="175"/>
      <c r="S850" s="175"/>
      <c r="T850" s="176"/>
      <c r="AT850" s="171" t="s">
        <v>152</v>
      </c>
      <c r="AU850" s="171" t="s">
        <v>84</v>
      </c>
      <c r="AV850" s="12" t="s">
        <v>84</v>
      </c>
      <c r="AW850" s="12" t="s">
        <v>39</v>
      </c>
      <c r="AX850" s="12" t="s">
        <v>75</v>
      </c>
      <c r="AY850" s="171" t="s">
        <v>143</v>
      </c>
    </row>
    <row r="851" spans="2:51" s="12" customFormat="1" ht="13.5">
      <c r="B851" s="170"/>
      <c r="D851" s="163" t="s">
        <v>152</v>
      </c>
      <c r="E851" s="171" t="s">
        <v>5</v>
      </c>
      <c r="F851" s="172" t="s">
        <v>1134</v>
      </c>
      <c r="H851" s="173">
        <v>-8.4969999999999999</v>
      </c>
      <c r="L851" s="170"/>
      <c r="M851" s="174"/>
      <c r="N851" s="175"/>
      <c r="O851" s="175"/>
      <c r="P851" s="175"/>
      <c r="Q851" s="175"/>
      <c r="R851" s="175"/>
      <c r="S851" s="175"/>
      <c r="T851" s="176"/>
      <c r="AT851" s="171" t="s">
        <v>152</v>
      </c>
      <c r="AU851" s="171" t="s">
        <v>84</v>
      </c>
      <c r="AV851" s="12" t="s">
        <v>84</v>
      </c>
      <c r="AW851" s="12" t="s">
        <v>39</v>
      </c>
      <c r="AX851" s="12" t="s">
        <v>75</v>
      </c>
      <c r="AY851" s="171" t="s">
        <v>143</v>
      </c>
    </row>
    <row r="852" spans="2:51" s="12" customFormat="1" ht="13.5">
      <c r="B852" s="170"/>
      <c r="D852" s="163" t="s">
        <v>152</v>
      </c>
      <c r="E852" s="171" t="s">
        <v>5</v>
      </c>
      <c r="F852" s="172" t="s">
        <v>1135</v>
      </c>
      <c r="H852" s="173">
        <v>-5.3</v>
      </c>
      <c r="L852" s="170"/>
      <c r="M852" s="174"/>
      <c r="N852" s="175"/>
      <c r="O852" s="175"/>
      <c r="P852" s="175"/>
      <c r="Q852" s="175"/>
      <c r="R852" s="175"/>
      <c r="S852" s="175"/>
      <c r="T852" s="176"/>
      <c r="AT852" s="171" t="s">
        <v>152</v>
      </c>
      <c r="AU852" s="171" t="s">
        <v>84</v>
      </c>
      <c r="AV852" s="12" t="s">
        <v>84</v>
      </c>
      <c r="AW852" s="12" t="s">
        <v>39</v>
      </c>
      <c r="AX852" s="12" t="s">
        <v>75</v>
      </c>
      <c r="AY852" s="171" t="s">
        <v>143</v>
      </c>
    </row>
    <row r="853" spans="2:51" s="11" customFormat="1" ht="13.5">
      <c r="B853" s="162"/>
      <c r="D853" s="163" t="s">
        <v>152</v>
      </c>
      <c r="E853" s="164" t="s">
        <v>5</v>
      </c>
      <c r="F853" s="165" t="s">
        <v>300</v>
      </c>
      <c r="H853" s="166" t="s">
        <v>5</v>
      </c>
      <c r="L853" s="162"/>
      <c r="M853" s="167"/>
      <c r="N853" s="168"/>
      <c r="O853" s="168"/>
      <c r="P853" s="168"/>
      <c r="Q853" s="168"/>
      <c r="R853" s="168"/>
      <c r="S853" s="168"/>
      <c r="T853" s="169"/>
      <c r="AT853" s="166" t="s">
        <v>152</v>
      </c>
      <c r="AU853" s="166" t="s">
        <v>84</v>
      </c>
      <c r="AV853" s="11" t="s">
        <v>24</v>
      </c>
      <c r="AW853" s="11" t="s">
        <v>39</v>
      </c>
      <c r="AX853" s="11" t="s">
        <v>75</v>
      </c>
      <c r="AY853" s="166" t="s">
        <v>143</v>
      </c>
    </row>
    <row r="854" spans="2:51" s="11" customFormat="1" ht="13.5">
      <c r="B854" s="162"/>
      <c r="D854" s="163" t="s">
        <v>152</v>
      </c>
      <c r="E854" s="164" t="s">
        <v>5</v>
      </c>
      <c r="F854" s="165" t="s">
        <v>1106</v>
      </c>
      <c r="H854" s="166" t="s">
        <v>5</v>
      </c>
      <c r="L854" s="162"/>
      <c r="M854" s="167"/>
      <c r="N854" s="168"/>
      <c r="O854" s="168"/>
      <c r="P854" s="168"/>
      <c r="Q854" s="168"/>
      <c r="R854" s="168"/>
      <c r="S854" s="168"/>
      <c r="T854" s="169"/>
      <c r="AT854" s="166" t="s">
        <v>152</v>
      </c>
      <c r="AU854" s="166" t="s">
        <v>84</v>
      </c>
      <c r="AV854" s="11" t="s">
        <v>24</v>
      </c>
      <c r="AW854" s="11" t="s">
        <v>39</v>
      </c>
      <c r="AX854" s="11" t="s">
        <v>75</v>
      </c>
      <c r="AY854" s="166" t="s">
        <v>143</v>
      </c>
    </row>
    <row r="855" spans="2:51" s="12" customFormat="1" ht="13.5">
      <c r="B855" s="170"/>
      <c r="D855" s="163" t="s">
        <v>152</v>
      </c>
      <c r="E855" s="171" t="s">
        <v>5</v>
      </c>
      <c r="F855" s="172" t="s">
        <v>1136</v>
      </c>
      <c r="H855" s="173">
        <v>36.043999999999997</v>
      </c>
      <c r="L855" s="170"/>
      <c r="M855" s="174"/>
      <c r="N855" s="175"/>
      <c r="O855" s="175"/>
      <c r="P855" s="175"/>
      <c r="Q855" s="175"/>
      <c r="R855" s="175"/>
      <c r="S855" s="175"/>
      <c r="T855" s="176"/>
      <c r="AT855" s="171" t="s">
        <v>152</v>
      </c>
      <c r="AU855" s="171" t="s">
        <v>84</v>
      </c>
      <c r="AV855" s="12" t="s">
        <v>84</v>
      </c>
      <c r="AW855" s="12" t="s">
        <v>39</v>
      </c>
      <c r="AX855" s="12" t="s">
        <v>75</v>
      </c>
      <c r="AY855" s="171" t="s">
        <v>143</v>
      </c>
    </row>
    <row r="856" spans="2:51" s="12" customFormat="1" ht="13.5">
      <c r="B856" s="170"/>
      <c r="D856" s="163" t="s">
        <v>152</v>
      </c>
      <c r="E856" s="171" t="s">
        <v>5</v>
      </c>
      <c r="F856" s="172" t="s">
        <v>1137</v>
      </c>
      <c r="H856" s="173">
        <v>41.37</v>
      </c>
      <c r="L856" s="170"/>
      <c r="M856" s="174"/>
      <c r="N856" s="175"/>
      <c r="O856" s="175"/>
      <c r="P856" s="175"/>
      <c r="Q856" s="175"/>
      <c r="R856" s="175"/>
      <c r="S856" s="175"/>
      <c r="T856" s="176"/>
      <c r="AT856" s="171" t="s">
        <v>152</v>
      </c>
      <c r="AU856" s="171" t="s">
        <v>84</v>
      </c>
      <c r="AV856" s="12" t="s">
        <v>84</v>
      </c>
      <c r="AW856" s="12" t="s">
        <v>39</v>
      </c>
      <c r="AX856" s="12" t="s">
        <v>75</v>
      </c>
      <c r="AY856" s="171" t="s">
        <v>143</v>
      </c>
    </row>
    <row r="857" spans="2:51" s="12" customFormat="1" ht="13.5">
      <c r="B857" s="170"/>
      <c r="D857" s="163" t="s">
        <v>152</v>
      </c>
      <c r="E857" s="171" t="s">
        <v>5</v>
      </c>
      <c r="F857" s="172" t="s">
        <v>1138</v>
      </c>
      <c r="H857" s="173">
        <v>-2.665</v>
      </c>
      <c r="L857" s="170"/>
      <c r="M857" s="174"/>
      <c r="N857" s="175"/>
      <c r="O857" s="175"/>
      <c r="P857" s="175"/>
      <c r="Q857" s="175"/>
      <c r="R857" s="175"/>
      <c r="S857" s="175"/>
      <c r="T857" s="176"/>
      <c r="AT857" s="171" t="s">
        <v>152</v>
      </c>
      <c r="AU857" s="171" t="s">
        <v>84</v>
      </c>
      <c r="AV857" s="12" t="s">
        <v>84</v>
      </c>
      <c r="AW857" s="12" t="s">
        <v>39</v>
      </c>
      <c r="AX857" s="12" t="s">
        <v>75</v>
      </c>
      <c r="AY857" s="171" t="s">
        <v>143</v>
      </c>
    </row>
    <row r="858" spans="2:51" s="12" customFormat="1" ht="13.5">
      <c r="B858" s="170"/>
      <c r="D858" s="163" t="s">
        <v>152</v>
      </c>
      <c r="E858" s="171" t="s">
        <v>5</v>
      </c>
      <c r="F858" s="172" t="s">
        <v>1139</v>
      </c>
      <c r="H858" s="173">
        <v>8.5690000000000008</v>
      </c>
      <c r="L858" s="170"/>
      <c r="M858" s="174"/>
      <c r="N858" s="175"/>
      <c r="O858" s="175"/>
      <c r="P858" s="175"/>
      <c r="Q858" s="175"/>
      <c r="R858" s="175"/>
      <c r="S858" s="175"/>
      <c r="T858" s="176"/>
      <c r="AT858" s="171" t="s">
        <v>152</v>
      </c>
      <c r="AU858" s="171" t="s">
        <v>84</v>
      </c>
      <c r="AV858" s="12" t="s">
        <v>84</v>
      </c>
      <c r="AW858" s="12" t="s">
        <v>39</v>
      </c>
      <c r="AX858" s="12" t="s">
        <v>75</v>
      </c>
      <c r="AY858" s="171" t="s">
        <v>143</v>
      </c>
    </row>
    <row r="859" spans="2:51" s="11" customFormat="1" ht="13.5">
      <c r="B859" s="162"/>
      <c r="D859" s="163" t="s">
        <v>152</v>
      </c>
      <c r="E859" s="164" t="s">
        <v>5</v>
      </c>
      <c r="F859" s="165" t="s">
        <v>1140</v>
      </c>
      <c r="H859" s="166" t="s">
        <v>5</v>
      </c>
      <c r="L859" s="162"/>
      <c r="M859" s="167"/>
      <c r="N859" s="168"/>
      <c r="O859" s="168"/>
      <c r="P859" s="168"/>
      <c r="Q859" s="168"/>
      <c r="R859" s="168"/>
      <c r="S859" s="168"/>
      <c r="T859" s="169"/>
      <c r="AT859" s="166" t="s">
        <v>152</v>
      </c>
      <c r="AU859" s="166" t="s">
        <v>84</v>
      </c>
      <c r="AV859" s="11" t="s">
        <v>24</v>
      </c>
      <c r="AW859" s="11" t="s">
        <v>39</v>
      </c>
      <c r="AX859" s="11" t="s">
        <v>75</v>
      </c>
      <c r="AY859" s="166" t="s">
        <v>143</v>
      </c>
    </row>
    <row r="860" spans="2:51" s="12" customFormat="1" ht="13.5">
      <c r="B860" s="170"/>
      <c r="D860" s="163" t="s">
        <v>152</v>
      </c>
      <c r="E860" s="171" t="s">
        <v>5</v>
      </c>
      <c r="F860" s="172" t="s">
        <v>1141</v>
      </c>
      <c r="H860" s="173">
        <v>75.864999999999995</v>
      </c>
      <c r="L860" s="170"/>
      <c r="M860" s="174"/>
      <c r="N860" s="175"/>
      <c r="O860" s="175"/>
      <c r="P860" s="175"/>
      <c r="Q860" s="175"/>
      <c r="R860" s="175"/>
      <c r="S860" s="175"/>
      <c r="T860" s="176"/>
      <c r="AT860" s="171" t="s">
        <v>152</v>
      </c>
      <c r="AU860" s="171" t="s">
        <v>84</v>
      </c>
      <c r="AV860" s="12" t="s">
        <v>84</v>
      </c>
      <c r="AW860" s="12" t="s">
        <v>39</v>
      </c>
      <c r="AX860" s="12" t="s">
        <v>75</v>
      </c>
      <c r="AY860" s="171" t="s">
        <v>143</v>
      </c>
    </row>
    <row r="861" spans="2:51" s="11" customFormat="1" ht="13.5">
      <c r="B861" s="162"/>
      <c r="D861" s="163" t="s">
        <v>152</v>
      </c>
      <c r="E861" s="164" t="s">
        <v>5</v>
      </c>
      <c r="F861" s="165" t="s">
        <v>493</v>
      </c>
      <c r="H861" s="166" t="s">
        <v>5</v>
      </c>
      <c r="L861" s="162"/>
      <c r="M861" s="167"/>
      <c r="N861" s="168"/>
      <c r="O861" s="168"/>
      <c r="P861" s="168"/>
      <c r="Q861" s="168"/>
      <c r="R861" s="168"/>
      <c r="S861" s="168"/>
      <c r="T861" s="169"/>
      <c r="AT861" s="166" t="s">
        <v>152</v>
      </c>
      <c r="AU861" s="166" t="s">
        <v>84</v>
      </c>
      <c r="AV861" s="11" t="s">
        <v>24</v>
      </c>
      <c r="AW861" s="11" t="s">
        <v>39</v>
      </c>
      <c r="AX861" s="11" t="s">
        <v>75</v>
      </c>
      <c r="AY861" s="166" t="s">
        <v>143</v>
      </c>
    </row>
    <row r="862" spans="2:51" s="12" customFormat="1" ht="13.5">
      <c r="B862" s="170"/>
      <c r="D862" s="163" t="s">
        <v>152</v>
      </c>
      <c r="E862" s="171" t="s">
        <v>5</v>
      </c>
      <c r="F862" s="172" t="s">
        <v>1142</v>
      </c>
      <c r="H862" s="173">
        <v>37.5</v>
      </c>
      <c r="L862" s="170"/>
      <c r="M862" s="174"/>
      <c r="N862" s="175"/>
      <c r="O862" s="175"/>
      <c r="P862" s="175"/>
      <c r="Q862" s="175"/>
      <c r="R862" s="175"/>
      <c r="S862" s="175"/>
      <c r="T862" s="176"/>
      <c r="AT862" s="171" t="s">
        <v>152</v>
      </c>
      <c r="AU862" s="171" t="s">
        <v>84</v>
      </c>
      <c r="AV862" s="12" t="s">
        <v>84</v>
      </c>
      <c r="AW862" s="12" t="s">
        <v>39</v>
      </c>
      <c r="AX862" s="12" t="s">
        <v>75</v>
      </c>
      <c r="AY862" s="171" t="s">
        <v>143</v>
      </c>
    </row>
    <row r="863" spans="2:51" s="11" customFormat="1" ht="13.5">
      <c r="B863" s="162"/>
      <c r="D863" s="163" t="s">
        <v>152</v>
      </c>
      <c r="E863" s="164" t="s">
        <v>5</v>
      </c>
      <c r="F863" s="165" t="s">
        <v>1143</v>
      </c>
      <c r="H863" s="166" t="s">
        <v>5</v>
      </c>
      <c r="L863" s="162"/>
      <c r="M863" s="167"/>
      <c r="N863" s="168"/>
      <c r="O863" s="168"/>
      <c r="P863" s="168"/>
      <c r="Q863" s="168"/>
      <c r="R863" s="168"/>
      <c r="S863" s="168"/>
      <c r="T863" s="169"/>
      <c r="AT863" s="166" t="s">
        <v>152</v>
      </c>
      <c r="AU863" s="166" t="s">
        <v>84</v>
      </c>
      <c r="AV863" s="11" t="s">
        <v>24</v>
      </c>
      <c r="AW863" s="11" t="s">
        <v>39</v>
      </c>
      <c r="AX863" s="11" t="s">
        <v>75</v>
      </c>
      <c r="AY863" s="166" t="s">
        <v>143</v>
      </c>
    </row>
    <row r="864" spans="2:51" s="12" customFormat="1" ht="13.5">
      <c r="B864" s="170"/>
      <c r="D864" s="163" t="s">
        <v>152</v>
      </c>
      <c r="E864" s="171" t="s">
        <v>5</v>
      </c>
      <c r="F864" s="172" t="s">
        <v>1144</v>
      </c>
      <c r="H864" s="173">
        <v>38.54</v>
      </c>
      <c r="L864" s="170"/>
      <c r="M864" s="174"/>
      <c r="N864" s="175"/>
      <c r="O864" s="175"/>
      <c r="P864" s="175"/>
      <c r="Q864" s="175"/>
      <c r="R864" s="175"/>
      <c r="S864" s="175"/>
      <c r="T864" s="176"/>
      <c r="AT864" s="171" t="s">
        <v>152</v>
      </c>
      <c r="AU864" s="171" t="s">
        <v>84</v>
      </c>
      <c r="AV864" s="12" t="s">
        <v>84</v>
      </c>
      <c r="AW864" s="12" t="s">
        <v>39</v>
      </c>
      <c r="AX864" s="12" t="s">
        <v>75</v>
      </c>
      <c r="AY864" s="171" t="s">
        <v>143</v>
      </c>
    </row>
    <row r="865" spans="2:51" s="12" customFormat="1" ht="13.5">
      <c r="B865" s="170"/>
      <c r="D865" s="163" t="s">
        <v>152</v>
      </c>
      <c r="E865" s="171" t="s">
        <v>5</v>
      </c>
      <c r="F865" s="172" t="s">
        <v>1145</v>
      </c>
      <c r="H865" s="173">
        <v>-4.3600000000000003</v>
      </c>
      <c r="L865" s="170"/>
      <c r="M865" s="174"/>
      <c r="N865" s="175"/>
      <c r="O865" s="175"/>
      <c r="P865" s="175"/>
      <c r="Q865" s="175"/>
      <c r="R865" s="175"/>
      <c r="S865" s="175"/>
      <c r="T865" s="176"/>
      <c r="AT865" s="171" t="s">
        <v>152</v>
      </c>
      <c r="AU865" s="171" t="s">
        <v>84</v>
      </c>
      <c r="AV865" s="12" t="s">
        <v>84</v>
      </c>
      <c r="AW865" s="12" t="s">
        <v>39</v>
      </c>
      <c r="AX865" s="12" t="s">
        <v>75</v>
      </c>
      <c r="AY865" s="171" t="s">
        <v>143</v>
      </c>
    </row>
    <row r="866" spans="2:51" s="12" customFormat="1" ht="13.5">
      <c r="B866" s="170"/>
      <c r="D866" s="163" t="s">
        <v>152</v>
      </c>
      <c r="E866" s="171" t="s">
        <v>5</v>
      </c>
      <c r="F866" s="172" t="s">
        <v>1146</v>
      </c>
      <c r="H866" s="173">
        <v>58.274999999999999</v>
      </c>
      <c r="L866" s="170"/>
      <c r="M866" s="174"/>
      <c r="N866" s="175"/>
      <c r="O866" s="175"/>
      <c r="P866" s="175"/>
      <c r="Q866" s="175"/>
      <c r="R866" s="175"/>
      <c r="S866" s="175"/>
      <c r="T866" s="176"/>
      <c r="AT866" s="171" t="s">
        <v>152</v>
      </c>
      <c r="AU866" s="171" t="s">
        <v>84</v>
      </c>
      <c r="AV866" s="12" t="s">
        <v>84</v>
      </c>
      <c r="AW866" s="12" t="s">
        <v>39</v>
      </c>
      <c r="AX866" s="12" t="s">
        <v>75</v>
      </c>
      <c r="AY866" s="171" t="s">
        <v>143</v>
      </c>
    </row>
    <row r="867" spans="2:51" s="12" customFormat="1" ht="13.5">
      <c r="B867" s="170"/>
      <c r="D867" s="163" t="s">
        <v>152</v>
      </c>
      <c r="E867" s="171" t="s">
        <v>5</v>
      </c>
      <c r="F867" s="172" t="s">
        <v>1147</v>
      </c>
      <c r="H867" s="173">
        <v>24.84</v>
      </c>
      <c r="L867" s="170"/>
      <c r="M867" s="174"/>
      <c r="N867" s="175"/>
      <c r="O867" s="175"/>
      <c r="P867" s="175"/>
      <c r="Q867" s="175"/>
      <c r="R867" s="175"/>
      <c r="S867" s="175"/>
      <c r="T867" s="176"/>
      <c r="AT867" s="171" t="s">
        <v>152</v>
      </c>
      <c r="AU867" s="171" t="s">
        <v>84</v>
      </c>
      <c r="AV867" s="12" t="s">
        <v>84</v>
      </c>
      <c r="AW867" s="12" t="s">
        <v>39</v>
      </c>
      <c r="AX867" s="12" t="s">
        <v>75</v>
      </c>
      <c r="AY867" s="171" t="s">
        <v>143</v>
      </c>
    </row>
    <row r="868" spans="2:51" s="12" customFormat="1" ht="13.5">
      <c r="B868" s="170"/>
      <c r="D868" s="163" t="s">
        <v>152</v>
      </c>
      <c r="E868" s="171" t="s">
        <v>5</v>
      </c>
      <c r="F868" s="172" t="s">
        <v>1148</v>
      </c>
      <c r="H868" s="173">
        <v>11.766999999999999</v>
      </c>
      <c r="L868" s="170"/>
      <c r="M868" s="174"/>
      <c r="N868" s="175"/>
      <c r="O868" s="175"/>
      <c r="P868" s="175"/>
      <c r="Q868" s="175"/>
      <c r="R868" s="175"/>
      <c r="S868" s="175"/>
      <c r="T868" s="176"/>
      <c r="AT868" s="171" t="s">
        <v>152</v>
      </c>
      <c r="AU868" s="171" t="s">
        <v>84</v>
      </c>
      <c r="AV868" s="12" t="s">
        <v>84</v>
      </c>
      <c r="AW868" s="12" t="s">
        <v>39</v>
      </c>
      <c r="AX868" s="12" t="s">
        <v>75</v>
      </c>
      <c r="AY868" s="171" t="s">
        <v>143</v>
      </c>
    </row>
    <row r="869" spans="2:51" s="12" customFormat="1" ht="13.5">
      <c r="B869" s="170"/>
      <c r="D869" s="163" t="s">
        <v>152</v>
      </c>
      <c r="E869" s="171" t="s">
        <v>5</v>
      </c>
      <c r="F869" s="172" t="s">
        <v>1149</v>
      </c>
      <c r="H869" s="173">
        <v>41.228000000000002</v>
      </c>
      <c r="L869" s="170"/>
      <c r="M869" s="174"/>
      <c r="N869" s="175"/>
      <c r="O869" s="175"/>
      <c r="P869" s="175"/>
      <c r="Q869" s="175"/>
      <c r="R869" s="175"/>
      <c r="S869" s="175"/>
      <c r="T869" s="176"/>
      <c r="AT869" s="171" t="s">
        <v>152</v>
      </c>
      <c r="AU869" s="171" t="s">
        <v>84</v>
      </c>
      <c r="AV869" s="12" t="s">
        <v>84</v>
      </c>
      <c r="AW869" s="12" t="s">
        <v>39</v>
      </c>
      <c r="AX869" s="12" t="s">
        <v>75</v>
      </c>
      <c r="AY869" s="171" t="s">
        <v>143</v>
      </c>
    </row>
    <row r="870" spans="2:51" s="12" customFormat="1" ht="13.5">
      <c r="B870" s="170"/>
      <c r="D870" s="163" t="s">
        <v>152</v>
      </c>
      <c r="E870" s="171" t="s">
        <v>5</v>
      </c>
      <c r="F870" s="172" t="s">
        <v>1150</v>
      </c>
      <c r="H870" s="173">
        <v>-5.43</v>
      </c>
      <c r="L870" s="170"/>
      <c r="M870" s="174"/>
      <c r="N870" s="175"/>
      <c r="O870" s="175"/>
      <c r="P870" s="175"/>
      <c r="Q870" s="175"/>
      <c r="R870" s="175"/>
      <c r="S870" s="175"/>
      <c r="T870" s="176"/>
      <c r="AT870" s="171" t="s">
        <v>152</v>
      </c>
      <c r="AU870" s="171" t="s">
        <v>84</v>
      </c>
      <c r="AV870" s="12" t="s">
        <v>84</v>
      </c>
      <c r="AW870" s="12" t="s">
        <v>39</v>
      </c>
      <c r="AX870" s="12" t="s">
        <v>75</v>
      </c>
      <c r="AY870" s="171" t="s">
        <v>143</v>
      </c>
    </row>
    <row r="871" spans="2:51" s="12" customFormat="1" ht="13.5">
      <c r="B871" s="170"/>
      <c r="D871" s="163" t="s">
        <v>152</v>
      </c>
      <c r="E871" s="171" t="s">
        <v>5</v>
      </c>
      <c r="F871" s="172" t="s">
        <v>1151</v>
      </c>
      <c r="H871" s="173">
        <v>0.70199999999999996</v>
      </c>
      <c r="L871" s="170"/>
      <c r="M871" s="174"/>
      <c r="N871" s="175"/>
      <c r="O871" s="175"/>
      <c r="P871" s="175"/>
      <c r="Q871" s="175"/>
      <c r="R871" s="175"/>
      <c r="S871" s="175"/>
      <c r="T871" s="176"/>
      <c r="AT871" s="171" t="s">
        <v>152</v>
      </c>
      <c r="AU871" s="171" t="s">
        <v>84</v>
      </c>
      <c r="AV871" s="12" t="s">
        <v>84</v>
      </c>
      <c r="AW871" s="12" t="s">
        <v>39</v>
      </c>
      <c r="AX871" s="12" t="s">
        <v>75</v>
      </c>
      <c r="AY871" s="171" t="s">
        <v>143</v>
      </c>
    </row>
    <row r="872" spans="2:51" s="11" customFormat="1" ht="13.5">
      <c r="B872" s="162"/>
      <c r="D872" s="163" t="s">
        <v>152</v>
      </c>
      <c r="E872" s="164" t="s">
        <v>5</v>
      </c>
      <c r="F872" s="165" t="s">
        <v>1140</v>
      </c>
      <c r="H872" s="166" t="s">
        <v>5</v>
      </c>
      <c r="L872" s="162"/>
      <c r="M872" s="167"/>
      <c r="N872" s="168"/>
      <c r="O872" s="168"/>
      <c r="P872" s="168"/>
      <c r="Q872" s="168"/>
      <c r="R872" s="168"/>
      <c r="S872" s="168"/>
      <c r="T872" s="169"/>
      <c r="AT872" s="166" t="s">
        <v>152</v>
      </c>
      <c r="AU872" s="166" t="s">
        <v>84</v>
      </c>
      <c r="AV872" s="11" t="s">
        <v>24</v>
      </c>
      <c r="AW872" s="11" t="s">
        <v>39</v>
      </c>
      <c r="AX872" s="11" t="s">
        <v>75</v>
      </c>
      <c r="AY872" s="166" t="s">
        <v>143</v>
      </c>
    </row>
    <row r="873" spans="2:51" s="12" customFormat="1" ht="13.5">
      <c r="B873" s="170"/>
      <c r="D873" s="163" t="s">
        <v>152</v>
      </c>
      <c r="E873" s="171" t="s">
        <v>5</v>
      </c>
      <c r="F873" s="172" t="s">
        <v>1152</v>
      </c>
      <c r="H873" s="173">
        <v>37.274999999999999</v>
      </c>
      <c r="L873" s="170"/>
      <c r="M873" s="174"/>
      <c r="N873" s="175"/>
      <c r="O873" s="175"/>
      <c r="P873" s="175"/>
      <c r="Q873" s="175"/>
      <c r="R873" s="175"/>
      <c r="S873" s="175"/>
      <c r="T873" s="176"/>
      <c r="AT873" s="171" t="s">
        <v>152</v>
      </c>
      <c r="AU873" s="171" t="s">
        <v>84</v>
      </c>
      <c r="AV873" s="12" t="s">
        <v>84</v>
      </c>
      <c r="AW873" s="12" t="s">
        <v>39</v>
      </c>
      <c r="AX873" s="12" t="s">
        <v>75</v>
      </c>
      <c r="AY873" s="171" t="s">
        <v>143</v>
      </c>
    </row>
    <row r="874" spans="2:51" s="12" customFormat="1" ht="13.5">
      <c r="B874" s="170"/>
      <c r="D874" s="163" t="s">
        <v>152</v>
      </c>
      <c r="E874" s="171" t="s">
        <v>5</v>
      </c>
      <c r="F874" s="172" t="s">
        <v>1153</v>
      </c>
      <c r="H874" s="173">
        <v>-2.52</v>
      </c>
      <c r="L874" s="170"/>
      <c r="M874" s="174"/>
      <c r="N874" s="175"/>
      <c r="O874" s="175"/>
      <c r="P874" s="175"/>
      <c r="Q874" s="175"/>
      <c r="R874" s="175"/>
      <c r="S874" s="175"/>
      <c r="T874" s="176"/>
      <c r="AT874" s="171" t="s">
        <v>152</v>
      </c>
      <c r="AU874" s="171" t="s">
        <v>84</v>
      </c>
      <c r="AV874" s="12" t="s">
        <v>84</v>
      </c>
      <c r="AW874" s="12" t="s">
        <v>39</v>
      </c>
      <c r="AX874" s="12" t="s">
        <v>75</v>
      </c>
      <c r="AY874" s="171" t="s">
        <v>143</v>
      </c>
    </row>
    <row r="875" spans="2:51" s="11" customFormat="1" ht="13.5">
      <c r="B875" s="162"/>
      <c r="D875" s="163" t="s">
        <v>152</v>
      </c>
      <c r="E875" s="164" t="s">
        <v>5</v>
      </c>
      <c r="F875" s="165" t="s">
        <v>493</v>
      </c>
      <c r="H875" s="166" t="s">
        <v>5</v>
      </c>
      <c r="L875" s="162"/>
      <c r="M875" s="167"/>
      <c r="N875" s="168"/>
      <c r="O875" s="168"/>
      <c r="P875" s="168"/>
      <c r="Q875" s="168"/>
      <c r="R875" s="168"/>
      <c r="S875" s="168"/>
      <c r="T875" s="169"/>
      <c r="AT875" s="166" t="s">
        <v>152</v>
      </c>
      <c r="AU875" s="166" t="s">
        <v>84</v>
      </c>
      <c r="AV875" s="11" t="s">
        <v>24</v>
      </c>
      <c r="AW875" s="11" t="s">
        <v>39</v>
      </c>
      <c r="AX875" s="11" t="s">
        <v>75</v>
      </c>
      <c r="AY875" s="166" t="s">
        <v>143</v>
      </c>
    </row>
    <row r="876" spans="2:51" s="12" customFormat="1" ht="13.5">
      <c r="B876" s="170"/>
      <c r="D876" s="163" t="s">
        <v>152</v>
      </c>
      <c r="E876" s="171" t="s">
        <v>5</v>
      </c>
      <c r="F876" s="172" t="s">
        <v>1154</v>
      </c>
      <c r="H876" s="173">
        <v>15</v>
      </c>
      <c r="L876" s="170"/>
      <c r="M876" s="174"/>
      <c r="N876" s="175"/>
      <c r="O876" s="175"/>
      <c r="P876" s="175"/>
      <c r="Q876" s="175"/>
      <c r="R876" s="175"/>
      <c r="S876" s="175"/>
      <c r="T876" s="176"/>
      <c r="AT876" s="171" t="s">
        <v>152</v>
      </c>
      <c r="AU876" s="171" t="s">
        <v>84</v>
      </c>
      <c r="AV876" s="12" t="s">
        <v>84</v>
      </c>
      <c r="AW876" s="12" t="s">
        <v>39</v>
      </c>
      <c r="AX876" s="12" t="s">
        <v>75</v>
      </c>
      <c r="AY876" s="171" t="s">
        <v>143</v>
      </c>
    </row>
    <row r="877" spans="2:51" s="11" customFormat="1" ht="13.5">
      <c r="B877" s="162"/>
      <c r="D877" s="163" t="s">
        <v>152</v>
      </c>
      <c r="E877" s="164" t="s">
        <v>5</v>
      </c>
      <c r="F877" s="165" t="s">
        <v>518</v>
      </c>
      <c r="H877" s="166" t="s">
        <v>5</v>
      </c>
      <c r="L877" s="162"/>
      <c r="M877" s="167"/>
      <c r="N877" s="168"/>
      <c r="O877" s="168"/>
      <c r="P877" s="168"/>
      <c r="Q877" s="168"/>
      <c r="R877" s="168"/>
      <c r="S877" s="168"/>
      <c r="T877" s="169"/>
      <c r="AT877" s="166" t="s">
        <v>152</v>
      </c>
      <c r="AU877" s="166" t="s">
        <v>84</v>
      </c>
      <c r="AV877" s="11" t="s">
        <v>24</v>
      </c>
      <c r="AW877" s="11" t="s">
        <v>39</v>
      </c>
      <c r="AX877" s="11" t="s">
        <v>75</v>
      </c>
      <c r="AY877" s="166" t="s">
        <v>143</v>
      </c>
    </row>
    <row r="878" spans="2:51" s="11" customFormat="1" ht="13.5">
      <c r="B878" s="162"/>
      <c r="D878" s="163" t="s">
        <v>152</v>
      </c>
      <c r="E878" s="164" t="s">
        <v>5</v>
      </c>
      <c r="F878" s="165" t="s">
        <v>519</v>
      </c>
      <c r="H878" s="166" t="s">
        <v>5</v>
      </c>
      <c r="L878" s="162"/>
      <c r="M878" s="167"/>
      <c r="N878" s="168"/>
      <c r="O878" s="168"/>
      <c r="P878" s="168"/>
      <c r="Q878" s="168"/>
      <c r="R878" s="168"/>
      <c r="S878" s="168"/>
      <c r="T878" s="169"/>
      <c r="AT878" s="166" t="s">
        <v>152</v>
      </c>
      <c r="AU878" s="166" t="s">
        <v>84</v>
      </c>
      <c r="AV878" s="11" t="s">
        <v>24</v>
      </c>
      <c r="AW878" s="11" t="s">
        <v>39</v>
      </c>
      <c r="AX878" s="11" t="s">
        <v>75</v>
      </c>
      <c r="AY878" s="166" t="s">
        <v>143</v>
      </c>
    </row>
    <row r="879" spans="2:51" s="12" customFormat="1" ht="13.5">
      <c r="B879" s="170"/>
      <c r="D879" s="163" t="s">
        <v>152</v>
      </c>
      <c r="E879" s="171" t="s">
        <v>5</v>
      </c>
      <c r="F879" s="172" t="s">
        <v>1155</v>
      </c>
      <c r="H879" s="173">
        <v>70.855000000000004</v>
      </c>
      <c r="L879" s="170"/>
      <c r="M879" s="174"/>
      <c r="N879" s="175"/>
      <c r="O879" s="175"/>
      <c r="P879" s="175"/>
      <c r="Q879" s="175"/>
      <c r="R879" s="175"/>
      <c r="S879" s="175"/>
      <c r="T879" s="176"/>
      <c r="AT879" s="171" t="s">
        <v>152</v>
      </c>
      <c r="AU879" s="171" t="s">
        <v>84</v>
      </c>
      <c r="AV879" s="12" t="s">
        <v>84</v>
      </c>
      <c r="AW879" s="12" t="s">
        <v>39</v>
      </c>
      <c r="AX879" s="12" t="s">
        <v>75</v>
      </c>
      <c r="AY879" s="171" t="s">
        <v>143</v>
      </c>
    </row>
    <row r="880" spans="2:51" s="14" customFormat="1" ht="13.5">
      <c r="B880" s="184"/>
      <c r="D880" s="185" t="s">
        <v>152</v>
      </c>
      <c r="E880" s="186" t="s">
        <v>5</v>
      </c>
      <c r="F880" s="187" t="s">
        <v>165</v>
      </c>
      <c r="H880" s="188">
        <v>859</v>
      </c>
      <c r="L880" s="184"/>
      <c r="M880" s="189"/>
      <c r="N880" s="190"/>
      <c r="O880" s="190"/>
      <c r="P880" s="190"/>
      <c r="Q880" s="190"/>
      <c r="R880" s="190"/>
      <c r="S880" s="190"/>
      <c r="T880" s="191"/>
      <c r="AT880" s="192" t="s">
        <v>152</v>
      </c>
      <c r="AU880" s="192" t="s">
        <v>84</v>
      </c>
      <c r="AV880" s="14" t="s">
        <v>150</v>
      </c>
      <c r="AW880" s="14" t="s">
        <v>39</v>
      </c>
      <c r="AX880" s="14" t="s">
        <v>24</v>
      </c>
      <c r="AY880" s="192" t="s">
        <v>143</v>
      </c>
    </row>
    <row r="881" spans="2:65" s="1" customFormat="1" ht="22.5" customHeight="1">
      <c r="B881" s="150"/>
      <c r="C881" s="151" t="s">
        <v>1156</v>
      </c>
      <c r="D881" s="151" t="s">
        <v>145</v>
      </c>
      <c r="E881" s="152" t="s">
        <v>1157</v>
      </c>
      <c r="F881" s="153" t="s">
        <v>1158</v>
      </c>
      <c r="G881" s="154" t="s">
        <v>298</v>
      </c>
      <c r="H881" s="155">
        <v>22</v>
      </c>
      <c r="I881" s="156">
        <v>20.399999999999999</v>
      </c>
      <c r="J881" s="156">
        <f>ROUND(I881*H881,2)</f>
        <v>448.8</v>
      </c>
      <c r="K881" s="153" t="s">
        <v>149</v>
      </c>
      <c r="L881" s="38"/>
      <c r="M881" s="157" t="s">
        <v>5</v>
      </c>
      <c r="N881" s="158" t="s">
        <v>46</v>
      </c>
      <c r="O881" s="159">
        <v>0.05</v>
      </c>
      <c r="P881" s="159">
        <f>O881*H881</f>
        <v>1.1000000000000001</v>
      </c>
      <c r="Q881" s="159">
        <v>0</v>
      </c>
      <c r="R881" s="159">
        <f>Q881*H881</f>
        <v>0</v>
      </c>
      <c r="S881" s="159">
        <v>2.4E-2</v>
      </c>
      <c r="T881" s="160">
        <f>S881*H881</f>
        <v>0.52800000000000002</v>
      </c>
      <c r="AR881" s="24" t="s">
        <v>150</v>
      </c>
      <c r="AT881" s="24" t="s">
        <v>145</v>
      </c>
      <c r="AU881" s="24" t="s">
        <v>84</v>
      </c>
      <c r="AY881" s="24" t="s">
        <v>143</v>
      </c>
      <c r="BE881" s="161">
        <f>IF(N881="základní",J881,0)</f>
        <v>448.8</v>
      </c>
      <c r="BF881" s="161">
        <f>IF(N881="snížená",J881,0)</f>
        <v>0</v>
      </c>
      <c r="BG881" s="161">
        <f>IF(N881="zákl. přenesená",J881,0)</f>
        <v>0</v>
      </c>
      <c r="BH881" s="161">
        <f>IF(N881="sníž. přenesená",J881,0)</f>
        <v>0</v>
      </c>
      <c r="BI881" s="161">
        <f>IF(N881="nulová",J881,0)</f>
        <v>0</v>
      </c>
      <c r="BJ881" s="24" t="s">
        <v>24</v>
      </c>
      <c r="BK881" s="161">
        <f>ROUND(I881*H881,2)</f>
        <v>448.8</v>
      </c>
      <c r="BL881" s="24" t="s">
        <v>150</v>
      </c>
      <c r="BM881" s="24" t="s">
        <v>1159</v>
      </c>
    </row>
    <row r="882" spans="2:65" s="11" customFormat="1" ht="13.5">
      <c r="B882" s="162"/>
      <c r="D882" s="163" t="s">
        <v>152</v>
      </c>
      <c r="E882" s="164" t="s">
        <v>5</v>
      </c>
      <c r="F882" s="165" t="s">
        <v>1160</v>
      </c>
      <c r="H882" s="166" t="s">
        <v>5</v>
      </c>
      <c r="L882" s="162"/>
      <c r="M882" s="167"/>
      <c r="N882" s="168"/>
      <c r="O882" s="168"/>
      <c r="P882" s="168"/>
      <c r="Q882" s="168"/>
      <c r="R882" s="168"/>
      <c r="S882" s="168"/>
      <c r="T882" s="169"/>
      <c r="AT882" s="166" t="s">
        <v>152</v>
      </c>
      <c r="AU882" s="166" t="s">
        <v>84</v>
      </c>
      <c r="AV882" s="11" t="s">
        <v>24</v>
      </c>
      <c r="AW882" s="11" t="s">
        <v>39</v>
      </c>
      <c r="AX882" s="11" t="s">
        <v>75</v>
      </c>
      <c r="AY882" s="166" t="s">
        <v>143</v>
      </c>
    </row>
    <row r="883" spans="2:65" s="12" customFormat="1" ht="13.5">
      <c r="B883" s="170"/>
      <c r="D883" s="163" t="s">
        <v>152</v>
      </c>
      <c r="E883" s="171" t="s">
        <v>5</v>
      </c>
      <c r="F883" s="172" t="s">
        <v>869</v>
      </c>
      <c r="H883" s="173">
        <v>6</v>
      </c>
      <c r="L883" s="170"/>
      <c r="M883" s="174"/>
      <c r="N883" s="175"/>
      <c r="O883" s="175"/>
      <c r="P883" s="175"/>
      <c r="Q883" s="175"/>
      <c r="R883" s="175"/>
      <c r="S883" s="175"/>
      <c r="T883" s="176"/>
      <c r="AT883" s="171" t="s">
        <v>152</v>
      </c>
      <c r="AU883" s="171" t="s">
        <v>84</v>
      </c>
      <c r="AV883" s="12" t="s">
        <v>84</v>
      </c>
      <c r="AW883" s="12" t="s">
        <v>39</v>
      </c>
      <c r="AX883" s="12" t="s">
        <v>75</v>
      </c>
      <c r="AY883" s="171" t="s">
        <v>143</v>
      </c>
    </row>
    <row r="884" spans="2:65" s="11" customFormat="1" ht="13.5">
      <c r="B884" s="162"/>
      <c r="D884" s="163" t="s">
        <v>152</v>
      </c>
      <c r="E884" s="164" t="s">
        <v>5</v>
      </c>
      <c r="F884" s="165" t="s">
        <v>1161</v>
      </c>
      <c r="H884" s="166" t="s">
        <v>5</v>
      </c>
      <c r="L884" s="162"/>
      <c r="M884" s="167"/>
      <c r="N884" s="168"/>
      <c r="O884" s="168"/>
      <c r="P884" s="168"/>
      <c r="Q884" s="168"/>
      <c r="R884" s="168"/>
      <c r="S884" s="168"/>
      <c r="T884" s="169"/>
      <c r="AT884" s="166" t="s">
        <v>152</v>
      </c>
      <c r="AU884" s="166" t="s">
        <v>84</v>
      </c>
      <c r="AV884" s="11" t="s">
        <v>24</v>
      </c>
      <c r="AW884" s="11" t="s">
        <v>39</v>
      </c>
      <c r="AX884" s="11" t="s">
        <v>75</v>
      </c>
      <c r="AY884" s="166" t="s">
        <v>143</v>
      </c>
    </row>
    <row r="885" spans="2:65" s="12" customFormat="1" ht="13.5">
      <c r="B885" s="170"/>
      <c r="D885" s="163" t="s">
        <v>152</v>
      </c>
      <c r="E885" s="171" t="s">
        <v>5</v>
      </c>
      <c r="F885" s="172" t="s">
        <v>613</v>
      </c>
      <c r="H885" s="173">
        <v>16</v>
      </c>
      <c r="L885" s="170"/>
      <c r="M885" s="174"/>
      <c r="N885" s="175"/>
      <c r="O885" s="175"/>
      <c r="P885" s="175"/>
      <c r="Q885" s="175"/>
      <c r="R885" s="175"/>
      <c r="S885" s="175"/>
      <c r="T885" s="176"/>
      <c r="AT885" s="171" t="s">
        <v>152</v>
      </c>
      <c r="AU885" s="171" t="s">
        <v>84</v>
      </c>
      <c r="AV885" s="12" t="s">
        <v>84</v>
      </c>
      <c r="AW885" s="12" t="s">
        <v>39</v>
      </c>
      <c r="AX885" s="12" t="s">
        <v>75</v>
      </c>
      <c r="AY885" s="171" t="s">
        <v>143</v>
      </c>
    </row>
    <row r="886" spans="2:65" s="14" customFormat="1" ht="13.5">
      <c r="B886" s="184"/>
      <c r="D886" s="185" t="s">
        <v>152</v>
      </c>
      <c r="E886" s="186" t="s">
        <v>5</v>
      </c>
      <c r="F886" s="187" t="s">
        <v>165</v>
      </c>
      <c r="H886" s="188">
        <v>22</v>
      </c>
      <c r="L886" s="184"/>
      <c r="M886" s="189"/>
      <c r="N886" s="190"/>
      <c r="O886" s="190"/>
      <c r="P886" s="190"/>
      <c r="Q886" s="190"/>
      <c r="R886" s="190"/>
      <c r="S886" s="190"/>
      <c r="T886" s="191"/>
      <c r="AT886" s="192" t="s">
        <v>152</v>
      </c>
      <c r="AU886" s="192" t="s">
        <v>84</v>
      </c>
      <c r="AV886" s="14" t="s">
        <v>150</v>
      </c>
      <c r="AW886" s="14" t="s">
        <v>39</v>
      </c>
      <c r="AX886" s="14" t="s">
        <v>24</v>
      </c>
      <c r="AY886" s="192" t="s">
        <v>143</v>
      </c>
    </row>
    <row r="887" spans="2:65" s="1" customFormat="1" ht="22.5" customHeight="1">
      <c r="B887" s="150"/>
      <c r="C887" s="151" t="s">
        <v>1162</v>
      </c>
      <c r="D887" s="151" t="s">
        <v>145</v>
      </c>
      <c r="E887" s="152" t="s">
        <v>1163</v>
      </c>
      <c r="F887" s="153" t="s">
        <v>1164</v>
      </c>
      <c r="G887" s="154" t="s">
        <v>220</v>
      </c>
      <c r="H887" s="155">
        <v>23.312999999999999</v>
      </c>
      <c r="I887" s="156">
        <v>32.200000000000003</v>
      </c>
      <c r="J887" s="156">
        <f>ROUND(I887*H887,2)</f>
        <v>750.68</v>
      </c>
      <c r="K887" s="153" t="s">
        <v>149</v>
      </c>
      <c r="L887" s="38"/>
      <c r="M887" s="157" t="s">
        <v>5</v>
      </c>
      <c r="N887" s="158" t="s">
        <v>46</v>
      </c>
      <c r="O887" s="159">
        <v>0.12</v>
      </c>
      <c r="P887" s="159">
        <f>O887*H887</f>
        <v>2.7975599999999998</v>
      </c>
      <c r="Q887" s="159">
        <v>0</v>
      </c>
      <c r="R887" s="159">
        <f>Q887*H887</f>
        <v>0</v>
      </c>
      <c r="S887" s="159">
        <v>1.6379999999999999E-2</v>
      </c>
      <c r="T887" s="160">
        <f>S887*H887</f>
        <v>0.38186693999999993</v>
      </c>
      <c r="AR887" s="24" t="s">
        <v>150</v>
      </c>
      <c r="AT887" s="24" t="s">
        <v>145</v>
      </c>
      <c r="AU887" s="24" t="s">
        <v>84</v>
      </c>
      <c r="AY887" s="24" t="s">
        <v>143</v>
      </c>
      <c r="BE887" s="161">
        <f>IF(N887="základní",J887,0)</f>
        <v>750.68</v>
      </c>
      <c r="BF887" s="161">
        <f>IF(N887="snížená",J887,0)</f>
        <v>0</v>
      </c>
      <c r="BG887" s="161">
        <f>IF(N887="zákl. přenesená",J887,0)</f>
        <v>0</v>
      </c>
      <c r="BH887" s="161">
        <f>IF(N887="sníž. přenesená",J887,0)</f>
        <v>0</v>
      </c>
      <c r="BI887" s="161">
        <f>IF(N887="nulová",J887,0)</f>
        <v>0</v>
      </c>
      <c r="BJ887" s="24" t="s">
        <v>24</v>
      </c>
      <c r="BK887" s="161">
        <f>ROUND(I887*H887,2)</f>
        <v>750.68</v>
      </c>
      <c r="BL887" s="24" t="s">
        <v>150</v>
      </c>
      <c r="BM887" s="24" t="s">
        <v>1165</v>
      </c>
    </row>
    <row r="888" spans="2:65" s="11" customFormat="1" ht="13.5">
      <c r="B888" s="162"/>
      <c r="D888" s="163" t="s">
        <v>152</v>
      </c>
      <c r="E888" s="164" t="s">
        <v>5</v>
      </c>
      <c r="F888" s="165" t="s">
        <v>300</v>
      </c>
      <c r="H888" s="166" t="s">
        <v>5</v>
      </c>
      <c r="L888" s="162"/>
      <c r="M888" s="167"/>
      <c r="N888" s="168"/>
      <c r="O888" s="168"/>
      <c r="P888" s="168"/>
      <c r="Q888" s="168"/>
      <c r="R888" s="168"/>
      <c r="S888" s="168"/>
      <c r="T888" s="169"/>
      <c r="AT888" s="166" t="s">
        <v>152</v>
      </c>
      <c r="AU888" s="166" t="s">
        <v>84</v>
      </c>
      <c r="AV888" s="11" t="s">
        <v>24</v>
      </c>
      <c r="AW888" s="11" t="s">
        <v>39</v>
      </c>
      <c r="AX888" s="11" t="s">
        <v>75</v>
      </c>
      <c r="AY888" s="166" t="s">
        <v>143</v>
      </c>
    </row>
    <row r="889" spans="2:65" s="12" customFormat="1" ht="13.5">
      <c r="B889" s="170"/>
      <c r="D889" s="185" t="s">
        <v>152</v>
      </c>
      <c r="E889" s="193" t="s">
        <v>5</v>
      </c>
      <c r="F889" s="194" t="s">
        <v>1166</v>
      </c>
      <c r="H889" s="195">
        <v>23.312999999999999</v>
      </c>
      <c r="L889" s="170"/>
      <c r="M889" s="174"/>
      <c r="N889" s="175"/>
      <c r="O889" s="175"/>
      <c r="P889" s="175"/>
      <c r="Q889" s="175"/>
      <c r="R889" s="175"/>
      <c r="S889" s="175"/>
      <c r="T889" s="176"/>
      <c r="AT889" s="171" t="s">
        <v>152</v>
      </c>
      <c r="AU889" s="171" t="s">
        <v>84</v>
      </c>
      <c r="AV889" s="12" t="s">
        <v>84</v>
      </c>
      <c r="AW889" s="12" t="s">
        <v>39</v>
      </c>
      <c r="AX889" s="12" t="s">
        <v>24</v>
      </c>
      <c r="AY889" s="171" t="s">
        <v>143</v>
      </c>
    </row>
    <row r="890" spans="2:65" s="1" customFormat="1" ht="22.5" customHeight="1">
      <c r="B890" s="150"/>
      <c r="C890" s="151" t="s">
        <v>1167</v>
      </c>
      <c r="D890" s="151" t="s">
        <v>145</v>
      </c>
      <c r="E890" s="152" t="s">
        <v>1168</v>
      </c>
      <c r="F890" s="153" t="s">
        <v>1169</v>
      </c>
      <c r="G890" s="154" t="s">
        <v>220</v>
      </c>
      <c r="H890" s="155">
        <v>2.2000000000000002</v>
      </c>
      <c r="I890" s="156">
        <v>100</v>
      </c>
      <c r="J890" s="156">
        <f>ROUND(I890*H890,2)</f>
        <v>220</v>
      </c>
      <c r="K890" s="153" t="s">
        <v>149</v>
      </c>
      <c r="L890" s="38"/>
      <c r="M890" s="157" t="s">
        <v>5</v>
      </c>
      <c r="N890" s="158" t="s">
        <v>46</v>
      </c>
      <c r="O890" s="159">
        <v>0.3</v>
      </c>
      <c r="P890" s="159">
        <f>O890*H890</f>
        <v>0.66</v>
      </c>
      <c r="Q890" s="159">
        <v>0</v>
      </c>
      <c r="R890" s="159">
        <f>Q890*H890</f>
        <v>0</v>
      </c>
      <c r="S890" s="159">
        <v>1.0489999999999999E-2</v>
      </c>
      <c r="T890" s="160">
        <f>S890*H890</f>
        <v>2.3078000000000001E-2</v>
      </c>
      <c r="AR890" s="24" t="s">
        <v>150</v>
      </c>
      <c r="AT890" s="24" t="s">
        <v>145</v>
      </c>
      <c r="AU890" s="24" t="s">
        <v>84</v>
      </c>
      <c r="AY890" s="24" t="s">
        <v>143</v>
      </c>
      <c r="BE890" s="161">
        <f>IF(N890="základní",J890,0)</f>
        <v>220</v>
      </c>
      <c r="BF890" s="161">
        <f>IF(N890="snížená",J890,0)</f>
        <v>0</v>
      </c>
      <c r="BG890" s="161">
        <f>IF(N890="zákl. přenesená",J890,0)</f>
        <v>0</v>
      </c>
      <c r="BH890" s="161">
        <f>IF(N890="sníž. přenesená",J890,0)</f>
        <v>0</v>
      </c>
      <c r="BI890" s="161">
        <f>IF(N890="nulová",J890,0)</f>
        <v>0</v>
      </c>
      <c r="BJ890" s="24" t="s">
        <v>24</v>
      </c>
      <c r="BK890" s="161">
        <f>ROUND(I890*H890,2)</f>
        <v>220</v>
      </c>
      <c r="BL890" s="24" t="s">
        <v>150</v>
      </c>
      <c r="BM890" s="24" t="s">
        <v>1170</v>
      </c>
    </row>
    <row r="891" spans="2:65" s="11" customFormat="1" ht="13.5">
      <c r="B891" s="162"/>
      <c r="D891" s="163" t="s">
        <v>152</v>
      </c>
      <c r="E891" s="164" t="s">
        <v>5</v>
      </c>
      <c r="F891" s="165" t="s">
        <v>300</v>
      </c>
      <c r="H891" s="166" t="s">
        <v>5</v>
      </c>
      <c r="L891" s="162"/>
      <c r="M891" s="167"/>
      <c r="N891" s="168"/>
      <c r="O891" s="168"/>
      <c r="P891" s="168"/>
      <c r="Q891" s="168"/>
      <c r="R891" s="168"/>
      <c r="S891" s="168"/>
      <c r="T891" s="169"/>
      <c r="AT891" s="166" t="s">
        <v>152</v>
      </c>
      <c r="AU891" s="166" t="s">
        <v>84</v>
      </c>
      <c r="AV891" s="11" t="s">
        <v>24</v>
      </c>
      <c r="AW891" s="11" t="s">
        <v>39</v>
      </c>
      <c r="AX891" s="11" t="s">
        <v>75</v>
      </c>
      <c r="AY891" s="166" t="s">
        <v>143</v>
      </c>
    </row>
    <row r="892" spans="2:65" s="12" customFormat="1" ht="13.5">
      <c r="B892" s="170"/>
      <c r="D892" s="185" t="s">
        <v>152</v>
      </c>
      <c r="E892" s="193" t="s">
        <v>5</v>
      </c>
      <c r="F892" s="194" t="s">
        <v>1171</v>
      </c>
      <c r="H892" s="195">
        <v>2.2000000000000002</v>
      </c>
      <c r="L892" s="170"/>
      <c r="M892" s="174"/>
      <c r="N892" s="175"/>
      <c r="O892" s="175"/>
      <c r="P892" s="175"/>
      <c r="Q892" s="175"/>
      <c r="R892" s="175"/>
      <c r="S892" s="175"/>
      <c r="T892" s="176"/>
      <c r="AT892" s="171" t="s">
        <v>152</v>
      </c>
      <c r="AU892" s="171" t="s">
        <v>84</v>
      </c>
      <c r="AV892" s="12" t="s">
        <v>84</v>
      </c>
      <c r="AW892" s="12" t="s">
        <v>39</v>
      </c>
      <c r="AX892" s="12" t="s">
        <v>24</v>
      </c>
      <c r="AY892" s="171" t="s">
        <v>143</v>
      </c>
    </row>
    <row r="893" spans="2:65" s="1" customFormat="1" ht="22.5" customHeight="1">
      <c r="B893" s="150"/>
      <c r="C893" s="151" t="s">
        <v>1172</v>
      </c>
      <c r="D893" s="151" t="s">
        <v>145</v>
      </c>
      <c r="E893" s="152" t="s">
        <v>1173</v>
      </c>
      <c r="F893" s="153" t="s">
        <v>1174</v>
      </c>
      <c r="G893" s="154" t="s">
        <v>220</v>
      </c>
      <c r="H893" s="155">
        <v>6.6</v>
      </c>
      <c r="I893" s="156">
        <v>92.8</v>
      </c>
      <c r="J893" s="156">
        <f>ROUND(I893*H893,2)</f>
        <v>612.48</v>
      </c>
      <c r="K893" s="153" t="s">
        <v>149</v>
      </c>
      <c r="L893" s="38"/>
      <c r="M893" s="157" t="s">
        <v>5</v>
      </c>
      <c r="N893" s="158" t="s">
        <v>46</v>
      </c>
      <c r="O893" s="159">
        <v>0.255</v>
      </c>
      <c r="P893" s="159">
        <f>O893*H893</f>
        <v>1.6829999999999998</v>
      </c>
      <c r="Q893" s="159">
        <v>0</v>
      </c>
      <c r="R893" s="159">
        <f>Q893*H893</f>
        <v>0</v>
      </c>
      <c r="S893" s="159">
        <v>3.0000000000000001E-3</v>
      </c>
      <c r="T893" s="160">
        <f>S893*H893</f>
        <v>1.9799999999999998E-2</v>
      </c>
      <c r="AR893" s="24" t="s">
        <v>150</v>
      </c>
      <c r="AT893" s="24" t="s">
        <v>145</v>
      </c>
      <c r="AU893" s="24" t="s">
        <v>84</v>
      </c>
      <c r="AY893" s="24" t="s">
        <v>143</v>
      </c>
      <c r="BE893" s="161">
        <f>IF(N893="základní",J893,0)</f>
        <v>612.48</v>
      </c>
      <c r="BF893" s="161">
        <f>IF(N893="snížená",J893,0)</f>
        <v>0</v>
      </c>
      <c r="BG893" s="161">
        <f>IF(N893="zákl. přenesená",J893,0)</f>
        <v>0</v>
      </c>
      <c r="BH893" s="161">
        <f>IF(N893="sníž. přenesená",J893,0)</f>
        <v>0</v>
      </c>
      <c r="BI893" s="161">
        <f>IF(N893="nulová",J893,0)</f>
        <v>0</v>
      </c>
      <c r="BJ893" s="24" t="s">
        <v>24</v>
      </c>
      <c r="BK893" s="161">
        <f>ROUND(I893*H893,2)</f>
        <v>612.48</v>
      </c>
      <c r="BL893" s="24" t="s">
        <v>150</v>
      </c>
      <c r="BM893" s="24" t="s">
        <v>1175</v>
      </c>
    </row>
    <row r="894" spans="2:65" s="11" customFormat="1" ht="13.5">
      <c r="B894" s="162"/>
      <c r="D894" s="163" t="s">
        <v>152</v>
      </c>
      <c r="E894" s="164" t="s">
        <v>5</v>
      </c>
      <c r="F894" s="165" t="s">
        <v>300</v>
      </c>
      <c r="H894" s="166" t="s">
        <v>5</v>
      </c>
      <c r="L894" s="162"/>
      <c r="M894" s="167"/>
      <c r="N894" s="168"/>
      <c r="O894" s="168"/>
      <c r="P894" s="168"/>
      <c r="Q894" s="168"/>
      <c r="R894" s="168"/>
      <c r="S894" s="168"/>
      <c r="T894" s="169"/>
      <c r="AT894" s="166" t="s">
        <v>152</v>
      </c>
      <c r="AU894" s="166" t="s">
        <v>84</v>
      </c>
      <c r="AV894" s="11" t="s">
        <v>24</v>
      </c>
      <c r="AW894" s="11" t="s">
        <v>39</v>
      </c>
      <c r="AX894" s="11" t="s">
        <v>75</v>
      </c>
      <c r="AY894" s="166" t="s">
        <v>143</v>
      </c>
    </row>
    <row r="895" spans="2:65" s="11" customFormat="1" ht="13.5">
      <c r="B895" s="162"/>
      <c r="D895" s="163" t="s">
        <v>152</v>
      </c>
      <c r="E895" s="164" t="s">
        <v>5</v>
      </c>
      <c r="F895" s="165" t="s">
        <v>1176</v>
      </c>
      <c r="H895" s="166" t="s">
        <v>5</v>
      </c>
      <c r="L895" s="162"/>
      <c r="M895" s="167"/>
      <c r="N895" s="168"/>
      <c r="O895" s="168"/>
      <c r="P895" s="168"/>
      <c r="Q895" s="168"/>
      <c r="R895" s="168"/>
      <c r="S895" s="168"/>
      <c r="T895" s="169"/>
      <c r="AT895" s="166" t="s">
        <v>152</v>
      </c>
      <c r="AU895" s="166" t="s">
        <v>84</v>
      </c>
      <c r="AV895" s="11" t="s">
        <v>24</v>
      </c>
      <c r="AW895" s="11" t="s">
        <v>39</v>
      </c>
      <c r="AX895" s="11" t="s">
        <v>75</v>
      </c>
      <c r="AY895" s="166" t="s">
        <v>143</v>
      </c>
    </row>
    <row r="896" spans="2:65" s="12" customFormat="1" ht="13.5">
      <c r="B896" s="170"/>
      <c r="D896" s="185" t="s">
        <v>152</v>
      </c>
      <c r="E896" s="193" t="s">
        <v>5</v>
      </c>
      <c r="F896" s="194" t="s">
        <v>1177</v>
      </c>
      <c r="H896" s="195">
        <v>6.6</v>
      </c>
      <c r="L896" s="170"/>
      <c r="M896" s="174"/>
      <c r="N896" s="175"/>
      <c r="O896" s="175"/>
      <c r="P896" s="175"/>
      <c r="Q896" s="175"/>
      <c r="R896" s="175"/>
      <c r="S896" s="175"/>
      <c r="T896" s="176"/>
      <c r="AT896" s="171" t="s">
        <v>152</v>
      </c>
      <c r="AU896" s="171" t="s">
        <v>84</v>
      </c>
      <c r="AV896" s="12" t="s">
        <v>84</v>
      </c>
      <c r="AW896" s="12" t="s">
        <v>39</v>
      </c>
      <c r="AX896" s="12" t="s">
        <v>24</v>
      </c>
      <c r="AY896" s="171" t="s">
        <v>143</v>
      </c>
    </row>
    <row r="897" spans="2:65" s="1" customFormat="1" ht="22.5" customHeight="1">
      <c r="B897" s="150"/>
      <c r="C897" s="151" t="s">
        <v>1178</v>
      </c>
      <c r="D897" s="151" t="s">
        <v>145</v>
      </c>
      <c r="E897" s="152" t="s">
        <v>1179</v>
      </c>
      <c r="F897" s="153" t="s">
        <v>1180</v>
      </c>
      <c r="G897" s="154" t="s">
        <v>434</v>
      </c>
      <c r="H897" s="155">
        <v>6.3</v>
      </c>
      <c r="I897" s="156">
        <v>49.1</v>
      </c>
      <c r="J897" s="156">
        <f>ROUND(I897*H897,2)</f>
        <v>309.33</v>
      </c>
      <c r="K897" s="153" t="s">
        <v>149</v>
      </c>
      <c r="L897" s="38"/>
      <c r="M897" s="157" t="s">
        <v>5</v>
      </c>
      <c r="N897" s="158" t="s">
        <v>46</v>
      </c>
      <c r="O897" s="159">
        <v>0.19500000000000001</v>
      </c>
      <c r="P897" s="159">
        <f>O897*H897</f>
        <v>1.2284999999999999</v>
      </c>
      <c r="Q897" s="159">
        <v>0</v>
      </c>
      <c r="R897" s="159">
        <f>Q897*H897</f>
        <v>0</v>
      </c>
      <c r="S897" s="159">
        <v>1.67E-3</v>
      </c>
      <c r="T897" s="160">
        <f>S897*H897</f>
        <v>1.0521000000000001E-2</v>
      </c>
      <c r="AR897" s="24" t="s">
        <v>150</v>
      </c>
      <c r="AT897" s="24" t="s">
        <v>145</v>
      </c>
      <c r="AU897" s="24" t="s">
        <v>84</v>
      </c>
      <c r="AY897" s="24" t="s">
        <v>143</v>
      </c>
      <c r="BE897" s="161">
        <f>IF(N897="základní",J897,0)</f>
        <v>309.33</v>
      </c>
      <c r="BF897" s="161">
        <f>IF(N897="snížená",J897,0)</f>
        <v>0</v>
      </c>
      <c r="BG897" s="161">
        <f>IF(N897="zákl. přenesená",J897,0)</f>
        <v>0</v>
      </c>
      <c r="BH897" s="161">
        <f>IF(N897="sníž. přenesená",J897,0)</f>
        <v>0</v>
      </c>
      <c r="BI897" s="161">
        <f>IF(N897="nulová",J897,0)</f>
        <v>0</v>
      </c>
      <c r="BJ897" s="24" t="s">
        <v>24</v>
      </c>
      <c r="BK897" s="161">
        <f>ROUND(I897*H897,2)</f>
        <v>309.33</v>
      </c>
      <c r="BL897" s="24" t="s">
        <v>150</v>
      </c>
      <c r="BM897" s="24" t="s">
        <v>1181</v>
      </c>
    </row>
    <row r="898" spans="2:65" s="12" customFormat="1" ht="13.5">
      <c r="B898" s="170"/>
      <c r="D898" s="185" t="s">
        <v>152</v>
      </c>
      <c r="E898" s="193" t="s">
        <v>5</v>
      </c>
      <c r="F898" s="194" t="s">
        <v>1182</v>
      </c>
      <c r="H898" s="195">
        <v>6.3</v>
      </c>
      <c r="L898" s="170"/>
      <c r="M898" s="174"/>
      <c r="N898" s="175"/>
      <c r="O898" s="175"/>
      <c r="P898" s="175"/>
      <c r="Q898" s="175"/>
      <c r="R898" s="175"/>
      <c r="S898" s="175"/>
      <c r="T898" s="176"/>
      <c r="AT898" s="171" t="s">
        <v>152</v>
      </c>
      <c r="AU898" s="171" t="s">
        <v>84</v>
      </c>
      <c r="AV898" s="12" t="s">
        <v>84</v>
      </c>
      <c r="AW898" s="12" t="s">
        <v>39</v>
      </c>
      <c r="AX898" s="12" t="s">
        <v>24</v>
      </c>
      <c r="AY898" s="171" t="s">
        <v>143</v>
      </c>
    </row>
    <row r="899" spans="2:65" s="1" customFormat="1" ht="22.5" customHeight="1">
      <c r="B899" s="150"/>
      <c r="C899" s="151" t="s">
        <v>1183</v>
      </c>
      <c r="D899" s="151" t="s">
        <v>145</v>
      </c>
      <c r="E899" s="152" t="s">
        <v>1184</v>
      </c>
      <c r="F899" s="153" t="s">
        <v>1185</v>
      </c>
      <c r="G899" s="154" t="s">
        <v>434</v>
      </c>
      <c r="H899" s="155">
        <v>2</v>
      </c>
      <c r="I899" s="156">
        <v>108</v>
      </c>
      <c r="J899" s="156">
        <f>ROUND(I899*H899,2)</f>
        <v>216</v>
      </c>
      <c r="K899" s="153" t="s">
        <v>149</v>
      </c>
      <c r="L899" s="38"/>
      <c r="M899" s="157" t="s">
        <v>5</v>
      </c>
      <c r="N899" s="158" t="s">
        <v>46</v>
      </c>
      <c r="O899" s="159">
        <v>0.43</v>
      </c>
      <c r="P899" s="159">
        <f>O899*H899</f>
        <v>0.86</v>
      </c>
      <c r="Q899" s="159">
        <v>0</v>
      </c>
      <c r="R899" s="159">
        <f>Q899*H899</f>
        <v>0</v>
      </c>
      <c r="S899" s="159">
        <v>1.91E-3</v>
      </c>
      <c r="T899" s="160">
        <f>S899*H899</f>
        <v>3.82E-3</v>
      </c>
      <c r="AR899" s="24" t="s">
        <v>150</v>
      </c>
      <c r="AT899" s="24" t="s">
        <v>145</v>
      </c>
      <c r="AU899" s="24" t="s">
        <v>84</v>
      </c>
      <c r="AY899" s="24" t="s">
        <v>143</v>
      </c>
      <c r="BE899" s="161">
        <f>IF(N899="základní",J899,0)</f>
        <v>216</v>
      </c>
      <c r="BF899" s="161">
        <f>IF(N899="snížená",J899,0)</f>
        <v>0</v>
      </c>
      <c r="BG899" s="161">
        <f>IF(N899="zákl. přenesená",J899,0)</f>
        <v>0</v>
      </c>
      <c r="BH899" s="161">
        <f>IF(N899="sníž. přenesená",J899,0)</f>
        <v>0</v>
      </c>
      <c r="BI899" s="161">
        <f>IF(N899="nulová",J899,0)</f>
        <v>0</v>
      </c>
      <c r="BJ899" s="24" t="s">
        <v>24</v>
      </c>
      <c r="BK899" s="161">
        <f>ROUND(I899*H899,2)</f>
        <v>216</v>
      </c>
      <c r="BL899" s="24" t="s">
        <v>150</v>
      </c>
      <c r="BM899" s="24" t="s">
        <v>1186</v>
      </c>
    </row>
    <row r="900" spans="2:65" s="11" customFormat="1" ht="13.5">
      <c r="B900" s="162"/>
      <c r="D900" s="163" t="s">
        <v>152</v>
      </c>
      <c r="E900" s="164" t="s">
        <v>5</v>
      </c>
      <c r="F900" s="165" t="s">
        <v>1187</v>
      </c>
      <c r="H900" s="166" t="s">
        <v>5</v>
      </c>
      <c r="L900" s="162"/>
      <c r="M900" s="167"/>
      <c r="N900" s="168"/>
      <c r="O900" s="168"/>
      <c r="P900" s="168"/>
      <c r="Q900" s="168"/>
      <c r="R900" s="168"/>
      <c r="S900" s="168"/>
      <c r="T900" s="169"/>
      <c r="AT900" s="166" t="s">
        <v>152</v>
      </c>
      <c r="AU900" s="166" t="s">
        <v>84</v>
      </c>
      <c r="AV900" s="11" t="s">
        <v>24</v>
      </c>
      <c r="AW900" s="11" t="s">
        <v>39</v>
      </c>
      <c r="AX900" s="11" t="s">
        <v>75</v>
      </c>
      <c r="AY900" s="166" t="s">
        <v>143</v>
      </c>
    </row>
    <row r="901" spans="2:65" s="12" customFormat="1" ht="13.5">
      <c r="B901" s="170"/>
      <c r="D901" s="185" t="s">
        <v>152</v>
      </c>
      <c r="E901" s="193" t="s">
        <v>5</v>
      </c>
      <c r="F901" s="194" t="s">
        <v>305</v>
      </c>
      <c r="H901" s="195">
        <v>2</v>
      </c>
      <c r="L901" s="170"/>
      <c r="M901" s="174"/>
      <c r="N901" s="175"/>
      <c r="O901" s="175"/>
      <c r="P901" s="175"/>
      <c r="Q901" s="175"/>
      <c r="R901" s="175"/>
      <c r="S901" s="175"/>
      <c r="T901" s="176"/>
      <c r="AT901" s="171" t="s">
        <v>152</v>
      </c>
      <c r="AU901" s="171" t="s">
        <v>84</v>
      </c>
      <c r="AV901" s="12" t="s">
        <v>84</v>
      </c>
      <c r="AW901" s="12" t="s">
        <v>39</v>
      </c>
      <c r="AX901" s="12" t="s">
        <v>24</v>
      </c>
      <c r="AY901" s="171" t="s">
        <v>143</v>
      </c>
    </row>
    <row r="902" spans="2:65" s="1" customFormat="1" ht="22.5" customHeight="1">
      <c r="B902" s="150"/>
      <c r="C902" s="151" t="s">
        <v>1188</v>
      </c>
      <c r="D902" s="151" t="s">
        <v>145</v>
      </c>
      <c r="E902" s="152" t="s">
        <v>1189</v>
      </c>
      <c r="F902" s="153" t="s">
        <v>1190</v>
      </c>
      <c r="G902" s="154" t="s">
        <v>298</v>
      </c>
      <c r="H902" s="155">
        <v>1</v>
      </c>
      <c r="I902" s="156">
        <v>10000</v>
      </c>
      <c r="J902" s="156">
        <f>ROUND(I902*H902,2)</f>
        <v>10000</v>
      </c>
      <c r="K902" s="153" t="s">
        <v>5</v>
      </c>
      <c r="L902" s="38"/>
      <c r="M902" s="157" t="s">
        <v>5</v>
      </c>
      <c r="N902" s="158" t="s">
        <v>46</v>
      </c>
      <c r="O902" s="159">
        <v>0</v>
      </c>
      <c r="P902" s="159">
        <f>O902*H902</f>
        <v>0</v>
      </c>
      <c r="Q902" s="159">
        <v>0</v>
      </c>
      <c r="R902" s="159">
        <f>Q902*H902</f>
        <v>0</v>
      </c>
      <c r="S902" s="159">
        <v>0</v>
      </c>
      <c r="T902" s="160">
        <f>S902*H902</f>
        <v>0</v>
      </c>
      <c r="AR902" s="24" t="s">
        <v>150</v>
      </c>
      <c r="AT902" s="24" t="s">
        <v>145</v>
      </c>
      <c r="AU902" s="24" t="s">
        <v>84</v>
      </c>
      <c r="AY902" s="24" t="s">
        <v>143</v>
      </c>
      <c r="BE902" s="161">
        <f>IF(N902="základní",J902,0)</f>
        <v>10000</v>
      </c>
      <c r="BF902" s="161">
        <f>IF(N902="snížená",J902,0)</f>
        <v>0</v>
      </c>
      <c r="BG902" s="161">
        <f>IF(N902="zákl. přenesená",J902,0)</f>
        <v>0</v>
      </c>
      <c r="BH902" s="161">
        <f>IF(N902="sníž. přenesená",J902,0)</f>
        <v>0</v>
      </c>
      <c r="BI902" s="161">
        <f>IF(N902="nulová",J902,0)</f>
        <v>0</v>
      </c>
      <c r="BJ902" s="24" t="s">
        <v>24</v>
      </c>
      <c r="BK902" s="161">
        <f>ROUND(I902*H902,2)</f>
        <v>10000</v>
      </c>
      <c r="BL902" s="24" t="s">
        <v>150</v>
      </c>
      <c r="BM902" s="24" t="s">
        <v>1191</v>
      </c>
    </row>
    <row r="903" spans="2:65" s="10" customFormat="1" ht="29.85" customHeight="1">
      <c r="B903" s="137"/>
      <c r="D903" s="147" t="s">
        <v>74</v>
      </c>
      <c r="E903" s="148" t="s">
        <v>1192</v>
      </c>
      <c r="F903" s="148" t="s">
        <v>1193</v>
      </c>
      <c r="J903" s="149">
        <f>BK903</f>
        <v>24949.87</v>
      </c>
      <c r="L903" s="137"/>
      <c r="M903" s="141"/>
      <c r="N903" s="142"/>
      <c r="O903" s="142"/>
      <c r="P903" s="143">
        <f>SUM(P904:P975)</f>
        <v>25.90541</v>
      </c>
      <c r="Q903" s="142"/>
      <c r="R903" s="143">
        <f>SUM(R904:R975)</f>
        <v>0.42952299999999999</v>
      </c>
      <c r="S903" s="142"/>
      <c r="T903" s="144">
        <f>SUM(T904:T975)</f>
        <v>0</v>
      </c>
      <c r="AR903" s="138" t="s">
        <v>84</v>
      </c>
      <c r="AT903" s="145" t="s">
        <v>74</v>
      </c>
      <c r="AU903" s="145" t="s">
        <v>24</v>
      </c>
      <c r="AY903" s="138" t="s">
        <v>143</v>
      </c>
      <c r="BK903" s="146">
        <f>SUM(BK904:BK975)</f>
        <v>24949.87</v>
      </c>
    </row>
    <row r="904" spans="2:65" s="1" customFormat="1" ht="22.5" customHeight="1">
      <c r="B904" s="150"/>
      <c r="C904" s="151" t="s">
        <v>1194</v>
      </c>
      <c r="D904" s="151" t="s">
        <v>145</v>
      </c>
      <c r="E904" s="152" t="s">
        <v>1195</v>
      </c>
      <c r="F904" s="153" t="s">
        <v>1196</v>
      </c>
      <c r="G904" s="154" t="s">
        <v>220</v>
      </c>
      <c r="H904" s="155">
        <v>50</v>
      </c>
      <c r="I904" s="156">
        <v>14.2</v>
      </c>
      <c r="J904" s="156">
        <f>ROUND(I904*H904,2)</f>
        <v>710</v>
      </c>
      <c r="K904" s="153" t="s">
        <v>149</v>
      </c>
      <c r="L904" s="38"/>
      <c r="M904" s="157" t="s">
        <v>5</v>
      </c>
      <c r="N904" s="158" t="s">
        <v>46</v>
      </c>
      <c r="O904" s="159">
        <v>5.3999999999999999E-2</v>
      </c>
      <c r="P904" s="159">
        <f>O904*H904</f>
        <v>2.7</v>
      </c>
      <c r="Q904" s="159">
        <v>0</v>
      </c>
      <c r="R904" s="159">
        <f>Q904*H904</f>
        <v>0</v>
      </c>
      <c r="S904" s="159">
        <v>0</v>
      </c>
      <c r="T904" s="160">
        <f>S904*H904</f>
        <v>0</v>
      </c>
      <c r="AR904" s="24" t="s">
        <v>252</v>
      </c>
      <c r="AT904" s="24" t="s">
        <v>145</v>
      </c>
      <c r="AU904" s="24" t="s">
        <v>84</v>
      </c>
      <c r="AY904" s="24" t="s">
        <v>143</v>
      </c>
      <c r="BE904" s="161">
        <f>IF(N904="základní",J904,0)</f>
        <v>710</v>
      </c>
      <c r="BF904" s="161">
        <f>IF(N904="snížená",J904,0)</f>
        <v>0</v>
      </c>
      <c r="BG904" s="161">
        <f>IF(N904="zákl. přenesená",J904,0)</f>
        <v>0</v>
      </c>
      <c r="BH904" s="161">
        <f>IF(N904="sníž. přenesená",J904,0)</f>
        <v>0</v>
      </c>
      <c r="BI904" s="161">
        <f>IF(N904="nulová",J904,0)</f>
        <v>0</v>
      </c>
      <c r="BJ904" s="24" t="s">
        <v>24</v>
      </c>
      <c r="BK904" s="161">
        <f>ROUND(I904*H904,2)</f>
        <v>710</v>
      </c>
      <c r="BL904" s="24" t="s">
        <v>252</v>
      </c>
      <c r="BM904" s="24" t="s">
        <v>1197</v>
      </c>
    </row>
    <row r="905" spans="2:65" s="11" customFormat="1" ht="13.5">
      <c r="B905" s="162"/>
      <c r="D905" s="163" t="s">
        <v>152</v>
      </c>
      <c r="E905" s="164" t="s">
        <v>5</v>
      </c>
      <c r="F905" s="165" t="s">
        <v>1198</v>
      </c>
      <c r="H905" s="166" t="s">
        <v>5</v>
      </c>
      <c r="L905" s="162"/>
      <c r="M905" s="167"/>
      <c r="N905" s="168"/>
      <c r="O905" s="168"/>
      <c r="P905" s="168"/>
      <c r="Q905" s="168"/>
      <c r="R905" s="168"/>
      <c r="S905" s="168"/>
      <c r="T905" s="169"/>
      <c r="AT905" s="166" t="s">
        <v>152</v>
      </c>
      <c r="AU905" s="166" t="s">
        <v>84</v>
      </c>
      <c r="AV905" s="11" t="s">
        <v>24</v>
      </c>
      <c r="AW905" s="11" t="s">
        <v>39</v>
      </c>
      <c r="AX905" s="11" t="s">
        <v>75</v>
      </c>
      <c r="AY905" s="166" t="s">
        <v>143</v>
      </c>
    </row>
    <row r="906" spans="2:65" s="11" customFormat="1" ht="13.5">
      <c r="B906" s="162"/>
      <c r="D906" s="163" t="s">
        <v>152</v>
      </c>
      <c r="E906" s="164" t="s">
        <v>5</v>
      </c>
      <c r="F906" s="165" t="s">
        <v>1199</v>
      </c>
      <c r="H906" s="166" t="s">
        <v>5</v>
      </c>
      <c r="L906" s="162"/>
      <c r="M906" s="167"/>
      <c r="N906" s="168"/>
      <c r="O906" s="168"/>
      <c r="P906" s="168"/>
      <c r="Q906" s="168"/>
      <c r="R906" s="168"/>
      <c r="S906" s="168"/>
      <c r="T906" s="169"/>
      <c r="AT906" s="166" t="s">
        <v>152</v>
      </c>
      <c r="AU906" s="166" t="s">
        <v>84</v>
      </c>
      <c r="AV906" s="11" t="s">
        <v>24</v>
      </c>
      <c r="AW906" s="11" t="s">
        <v>39</v>
      </c>
      <c r="AX906" s="11" t="s">
        <v>75</v>
      </c>
      <c r="AY906" s="166" t="s">
        <v>143</v>
      </c>
    </row>
    <row r="907" spans="2:65" s="11" customFormat="1" ht="13.5">
      <c r="B907" s="162"/>
      <c r="D907" s="163" t="s">
        <v>152</v>
      </c>
      <c r="E907" s="164" t="s">
        <v>5</v>
      </c>
      <c r="F907" s="165" t="s">
        <v>1200</v>
      </c>
      <c r="H907" s="166" t="s">
        <v>5</v>
      </c>
      <c r="L907" s="162"/>
      <c r="M907" s="167"/>
      <c r="N907" s="168"/>
      <c r="O907" s="168"/>
      <c r="P907" s="168"/>
      <c r="Q907" s="168"/>
      <c r="R907" s="168"/>
      <c r="S907" s="168"/>
      <c r="T907" s="169"/>
      <c r="AT907" s="166" t="s">
        <v>152</v>
      </c>
      <c r="AU907" s="166" t="s">
        <v>84</v>
      </c>
      <c r="AV907" s="11" t="s">
        <v>24</v>
      </c>
      <c r="AW907" s="11" t="s">
        <v>39</v>
      </c>
      <c r="AX907" s="11" t="s">
        <v>75</v>
      </c>
      <c r="AY907" s="166" t="s">
        <v>143</v>
      </c>
    </row>
    <row r="908" spans="2:65" s="11" customFormat="1" ht="13.5">
      <c r="B908" s="162"/>
      <c r="D908" s="163" t="s">
        <v>152</v>
      </c>
      <c r="E908" s="164" t="s">
        <v>5</v>
      </c>
      <c r="F908" s="165" t="s">
        <v>1201</v>
      </c>
      <c r="H908" s="166" t="s">
        <v>5</v>
      </c>
      <c r="L908" s="162"/>
      <c r="M908" s="167"/>
      <c r="N908" s="168"/>
      <c r="O908" s="168"/>
      <c r="P908" s="168"/>
      <c r="Q908" s="168"/>
      <c r="R908" s="168"/>
      <c r="S908" s="168"/>
      <c r="T908" s="169"/>
      <c r="AT908" s="166" t="s">
        <v>152</v>
      </c>
      <c r="AU908" s="166" t="s">
        <v>84</v>
      </c>
      <c r="AV908" s="11" t="s">
        <v>24</v>
      </c>
      <c r="AW908" s="11" t="s">
        <v>39</v>
      </c>
      <c r="AX908" s="11" t="s">
        <v>75</v>
      </c>
      <c r="AY908" s="166" t="s">
        <v>143</v>
      </c>
    </row>
    <row r="909" spans="2:65" s="12" customFormat="1" ht="13.5">
      <c r="B909" s="170"/>
      <c r="D909" s="163" t="s">
        <v>152</v>
      </c>
      <c r="E909" s="171" t="s">
        <v>5</v>
      </c>
      <c r="F909" s="172" t="s">
        <v>1202</v>
      </c>
      <c r="H909" s="173">
        <v>14.432</v>
      </c>
      <c r="L909" s="170"/>
      <c r="M909" s="174"/>
      <c r="N909" s="175"/>
      <c r="O909" s="175"/>
      <c r="P909" s="175"/>
      <c r="Q909" s="175"/>
      <c r="R909" s="175"/>
      <c r="S909" s="175"/>
      <c r="T909" s="176"/>
      <c r="AT909" s="171" t="s">
        <v>152</v>
      </c>
      <c r="AU909" s="171" t="s">
        <v>84</v>
      </c>
      <c r="AV909" s="12" t="s">
        <v>84</v>
      </c>
      <c r="AW909" s="12" t="s">
        <v>39</v>
      </c>
      <c r="AX909" s="12" t="s">
        <v>75</v>
      </c>
      <c r="AY909" s="171" t="s">
        <v>143</v>
      </c>
    </row>
    <row r="910" spans="2:65" s="11" customFormat="1" ht="13.5">
      <c r="B910" s="162"/>
      <c r="D910" s="163" t="s">
        <v>152</v>
      </c>
      <c r="E910" s="164" t="s">
        <v>5</v>
      </c>
      <c r="F910" s="165" t="s">
        <v>1203</v>
      </c>
      <c r="H910" s="166" t="s">
        <v>5</v>
      </c>
      <c r="L910" s="162"/>
      <c r="M910" s="167"/>
      <c r="N910" s="168"/>
      <c r="O910" s="168"/>
      <c r="P910" s="168"/>
      <c r="Q910" s="168"/>
      <c r="R910" s="168"/>
      <c r="S910" s="168"/>
      <c r="T910" s="169"/>
      <c r="AT910" s="166" t="s">
        <v>152</v>
      </c>
      <c r="AU910" s="166" t="s">
        <v>84</v>
      </c>
      <c r="AV910" s="11" t="s">
        <v>24</v>
      </c>
      <c r="AW910" s="11" t="s">
        <v>39</v>
      </c>
      <c r="AX910" s="11" t="s">
        <v>75</v>
      </c>
      <c r="AY910" s="166" t="s">
        <v>143</v>
      </c>
    </row>
    <row r="911" spans="2:65" s="12" customFormat="1" ht="13.5">
      <c r="B911" s="170"/>
      <c r="D911" s="163" t="s">
        <v>152</v>
      </c>
      <c r="E911" s="171" t="s">
        <v>5</v>
      </c>
      <c r="F911" s="172" t="s">
        <v>1204</v>
      </c>
      <c r="H911" s="173">
        <v>26.774999999999999</v>
      </c>
      <c r="L911" s="170"/>
      <c r="M911" s="174"/>
      <c r="N911" s="175"/>
      <c r="O911" s="175"/>
      <c r="P911" s="175"/>
      <c r="Q911" s="175"/>
      <c r="R911" s="175"/>
      <c r="S911" s="175"/>
      <c r="T911" s="176"/>
      <c r="AT911" s="171" t="s">
        <v>152</v>
      </c>
      <c r="AU911" s="171" t="s">
        <v>84</v>
      </c>
      <c r="AV911" s="12" t="s">
        <v>84</v>
      </c>
      <c r="AW911" s="12" t="s">
        <v>39</v>
      </c>
      <c r="AX911" s="12" t="s">
        <v>75</v>
      </c>
      <c r="AY911" s="171" t="s">
        <v>143</v>
      </c>
    </row>
    <row r="912" spans="2:65" s="11" customFormat="1" ht="13.5">
      <c r="B912" s="162"/>
      <c r="D912" s="163" t="s">
        <v>152</v>
      </c>
      <c r="E912" s="164" t="s">
        <v>5</v>
      </c>
      <c r="F912" s="165" t="s">
        <v>1205</v>
      </c>
      <c r="H912" s="166" t="s">
        <v>5</v>
      </c>
      <c r="L912" s="162"/>
      <c r="M912" s="167"/>
      <c r="N912" s="168"/>
      <c r="O912" s="168"/>
      <c r="P912" s="168"/>
      <c r="Q912" s="168"/>
      <c r="R912" s="168"/>
      <c r="S912" s="168"/>
      <c r="T912" s="169"/>
      <c r="AT912" s="166" t="s">
        <v>152</v>
      </c>
      <c r="AU912" s="166" t="s">
        <v>84</v>
      </c>
      <c r="AV912" s="11" t="s">
        <v>24</v>
      </c>
      <c r="AW912" s="11" t="s">
        <v>39</v>
      </c>
      <c r="AX912" s="11" t="s">
        <v>75</v>
      </c>
      <c r="AY912" s="166" t="s">
        <v>143</v>
      </c>
    </row>
    <row r="913" spans="2:65" s="12" customFormat="1" ht="13.5">
      <c r="B913" s="170"/>
      <c r="D913" s="163" t="s">
        <v>152</v>
      </c>
      <c r="E913" s="171" t="s">
        <v>5</v>
      </c>
      <c r="F913" s="172" t="s">
        <v>1206</v>
      </c>
      <c r="H913" s="173">
        <v>8.3000000000000007</v>
      </c>
      <c r="L913" s="170"/>
      <c r="M913" s="174"/>
      <c r="N913" s="175"/>
      <c r="O913" s="175"/>
      <c r="P913" s="175"/>
      <c r="Q913" s="175"/>
      <c r="R913" s="175"/>
      <c r="S913" s="175"/>
      <c r="T913" s="176"/>
      <c r="AT913" s="171" t="s">
        <v>152</v>
      </c>
      <c r="AU913" s="171" t="s">
        <v>84</v>
      </c>
      <c r="AV913" s="12" t="s">
        <v>84</v>
      </c>
      <c r="AW913" s="12" t="s">
        <v>39</v>
      </c>
      <c r="AX913" s="12" t="s">
        <v>75</v>
      </c>
      <c r="AY913" s="171" t="s">
        <v>143</v>
      </c>
    </row>
    <row r="914" spans="2:65" s="12" customFormat="1" ht="13.5">
      <c r="B914" s="170"/>
      <c r="D914" s="163" t="s">
        <v>152</v>
      </c>
      <c r="E914" s="171" t="s">
        <v>5</v>
      </c>
      <c r="F914" s="172" t="s">
        <v>1207</v>
      </c>
      <c r="H914" s="173">
        <v>0.49299999999999999</v>
      </c>
      <c r="L914" s="170"/>
      <c r="M914" s="174"/>
      <c r="N914" s="175"/>
      <c r="O914" s="175"/>
      <c r="P914" s="175"/>
      <c r="Q914" s="175"/>
      <c r="R914" s="175"/>
      <c r="S914" s="175"/>
      <c r="T914" s="176"/>
      <c r="AT914" s="171" t="s">
        <v>152</v>
      </c>
      <c r="AU914" s="171" t="s">
        <v>84</v>
      </c>
      <c r="AV914" s="12" t="s">
        <v>84</v>
      </c>
      <c r="AW914" s="12" t="s">
        <v>39</v>
      </c>
      <c r="AX914" s="12" t="s">
        <v>75</v>
      </c>
      <c r="AY914" s="171" t="s">
        <v>143</v>
      </c>
    </row>
    <row r="915" spans="2:65" s="14" customFormat="1" ht="13.5">
      <c r="B915" s="184"/>
      <c r="D915" s="185" t="s">
        <v>152</v>
      </c>
      <c r="E915" s="186" t="s">
        <v>5</v>
      </c>
      <c r="F915" s="187" t="s">
        <v>165</v>
      </c>
      <c r="H915" s="188">
        <v>50</v>
      </c>
      <c r="L915" s="184"/>
      <c r="M915" s="189"/>
      <c r="N915" s="190"/>
      <c r="O915" s="190"/>
      <c r="P915" s="190"/>
      <c r="Q915" s="190"/>
      <c r="R915" s="190"/>
      <c r="S915" s="190"/>
      <c r="T915" s="191"/>
      <c r="AT915" s="192" t="s">
        <v>152</v>
      </c>
      <c r="AU915" s="192" t="s">
        <v>84</v>
      </c>
      <c r="AV915" s="14" t="s">
        <v>150</v>
      </c>
      <c r="AW915" s="14" t="s">
        <v>39</v>
      </c>
      <c r="AX915" s="14" t="s">
        <v>24</v>
      </c>
      <c r="AY915" s="192" t="s">
        <v>143</v>
      </c>
    </row>
    <row r="916" spans="2:65" s="1" customFormat="1" ht="22.5" customHeight="1">
      <c r="B916" s="150"/>
      <c r="C916" s="151" t="s">
        <v>1208</v>
      </c>
      <c r="D916" s="151" t="s">
        <v>145</v>
      </c>
      <c r="E916" s="152" t="s">
        <v>1209</v>
      </c>
      <c r="F916" s="153" t="s">
        <v>1210</v>
      </c>
      <c r="G916" s="154" t="s">
        <v>220</v>
      </c>
      <c r="H916" s="155">
        <v>9.1999999999999993</v>
      </c>
      <c r="I916" s="156">
        <v>7.25</v>
      </c>
      <c r="J916" s="156">
        <f>ROUND(I916*H916,2)</f>
        <v>66.7</v>
      </c>
      <c r="K916" s="153" t="s">
        <v>149</v>
      </c>
      <c r="L916" s="38"/>
      <c r="M916" s="157" t="s">
        <v>5</v>
      </c>
      <c r="N916" s="158" t="s">
        <v>46</v>
      </c>
      <c r="O916" s="159">
        <v>2.4E-2</v>
      </c>
      <c r="P916" s="159">
        <f>O916*H916</f>
        <v>0.2208</v>
      </c>
      <c r="Q916" s="159">
        <v>0</v>
      </c>
      <c r="R916" s="159">
        <f>Q916*H916</f>
        <v>0</v>
      </c>
      <c r="S916" s="159">
        <v>0</v>
      </c>
      <c r="T916" s="160">
        <f>S916*H916</f>
        <v>0</v>
      </c>
      <c r="AR916" s="24" t="s">
        <v>252</v>
      </c>
      <c r="AT916" s="24" t="s">
        <v>145</v>
      </c>
      <c r="AU916" s="24" t="s">
        <v>84</v>
      </c>
      <c r="AY916" s="24" t="s">
        <v>143</v>
      </c>
      <c r="BE916" s="161">
        <f>IF(N916="základní",J916,0)</f>
        <v>66.7</v>
      </c>
      <c r="BF916" s="161">
        <f>IF(N916="snížená",J916,0)</f>
        <v>0</v>
      </c>
      <c r="BG916" s="161">
        <f>IF(N916="zákl. přenesená",J916,0)</f>
        <v>0</v>
      </c>
      <c r="BH916" s="161">
        <f>IF(N916="sníž. přenesená",J916,0)</f>
        <v>0</v>
      </c>
      <c r="BI916" s="161">
        <f>IF(N916="nulová",J916,0)</f>
        <v>0</v>
      </c>
      <c r="BJ916" s="24" t="s">
        <v>24</v>
      </c>
      <c r="BK916" s="161">
        <f>ROUND(I916*H916,2)</f>
        <v>66.7</v>
      </c>
      <c r="BL916" s="24" t="s">
        <v>252</v>
      </c>
      <c r="BM916" s="24" t="s">
        <v>1211</v>
      </c>
    </row>
    <row r="917" spans="2:65" s="11" customFormat="1" ht="13.5">
      <c r="B917" s="162"/>
      <c r="D917" s="163" t="s">
        <v>152</v>
      </c>
      <c r="E917" s="164" t="s">
        <v>5</v>
      </c>
      <c r="F917" s="165" t="s">
        <v>1198</v>
      </c>
      <c r="H917" s="166" t="s">
        <v>5</v>
      </c>
      <c r="L917" s="162"/>
      <c r="M917" s="167"/>
      <c r="N917" s="168"/>
      <c r="O917" s="168"/>
      <c r="P917" s="168"/>
      <c r="Q917" s="168"/>
      <c r="R917" s="168"/>
      <c r="S917" s="168"/>
      <c r="T917" s="169"/>
      <c r="AT917" s="166" t="s">
        <v>152</v>
      </c>
      <c r="AU917" s="166" t="s">
        <v>84</v>
      </c>
      <c r="AV917" s="11" t="s">
        <v>24</v>
      </c>
      <c r="AW917" s="11" t="s">
        <v>39</v>
      </c>
      <c r="AX917" s="11" t="s">
        <v>75</v>
      </c>
      <c r="AY917" s="166" t="s">
        <v>143</v>
      </c>
    </row>
    <row r="918" spans="2:65" s="11" customFormat="1" ht="13.5">
      <c r="B918" s="162"/>
      <c r="D918" s="163" t="s">
        <v>152</v>
      </c>
      <c r="E918" s="164" t="s">
        <v>5</v>
      </c>
      <c r="F918" s="165" t="s">
        <v>1212</v>
      </c>
      <c r="H918" s="166" t="s">
        <v>5</v>
      </c>
      <c r="L918" s="162"/>
      <c r="M918" s="167"/>
      <c r="N918" s="168"/>
      <c r="O918" s="168"/>
      <c r="P918" s="168"/>
      <c r="Q918" s="168"/>
      <c r="R918" s="168"/>
      <c r="S918" s="168"/>
      <c r="T918" s="169"/>
      <c r="AT918" s="166" t="s">
        <v>152</v>
      </c>
      <c r="AU918" s="166" t="s">
        <v>84</v>
      </c>
      <c r="AV918" s="11" t="s">
        <v>24</v>
      </c>
      <c r="AW918" s="11" t="s">
        <v>39</v>
      </c>
      <c r="AX918" s="11" t="s">
        <v>75</v>
      </c>
      <c r="AY918" s="166" t="s">
        <v>143</v>
      </c>
    </row>
    <row r="919" spans="2:65" s="12" customFormat="1" ht="13.5">
      <c r="B919" s="170"/>
      <c r="D919" s="185" t="s">
        <v>152</v>
      </c>
      <c r="E919" s="193" t="s">
        <v>5</v>
      </c>
      <c r="F919" s="194" t="s">
        <v>1213</v>
      </c>
      <c r="H919" s="195">
        <v>9.1999999999999993</v>
      </c>
      <c r="L919" s="170"/>
      <c r="M919" s="174"/>
      <c r="N919" s="175"/>
      <c r="O919" s="175"/>
      <c r="P919" s="175"/>
      <c r="Q919" s="175"/>
      <c r="R919" s="175"/>
      <c r="S919" s="175"/>
      <c r="T919" s="176"/>
      <c r="AT919" s="171" t="s">
        <v>152</v>
      </c>
      <c r="AU919" s="171" t="s">
        <v>84</v>
      </c>
      <c r="AV919" s="12" t="s">
        <v>84</v>
      </c>
      <c r="AW919" s="12" t="s">
        <v>39</v>
      </c>
      <c r="AX919" s="12" t="s">
        <v>24</v>
      </c>
      <c r="AY919" s="171" t="s">
        <v>143</v>
      </c>
    </row>
    <row r="920" spans="2:65" s="1" customFormat="1" ht="22.5" customHeight="1">
      <c r="B920" s="150"/>
      <c r="C920" s="196" t="s">
        <v>1214</v>
      </c>
      <c r="D920" s="196" t="s">
        <v>207</v>
      </c>
      <c r="E920" s="197" t="s">
        <v>1215</v>
      </c>
      <c r="F920" s="198" t="s">
        <v>1216</v>
      </c>
      <c r="G920" s="199" t="s">
        <v>182</v>
      </c>
      <c r="H920" s="200">
        <v>2.1000000000000001E-2</v>
      </c>
      <c r="I920" s="201">
        <v>43830</v>
      </c>
      <c r="J920" s="201">
        <f>ROUND(I920*H920,2)</f>
        <v>920.43</v>
      </c>
      <c r="K920" s="198" t="s">
        <v>149</v>
      </c>
      <c r="L920" s="202"/>
      <c r="M920" s="203" t="s">
        <v>5</v>
      </c>
      <c r="N920" s="204" t="s">
        <v>46</v>
      </c>
      <c r="O920" s="159">
        <v>0</v>
      </c>
      <c r="P920" s="159">
        <f>O920*H920</f>
        <v>0</v>
      </c>
      <c r="Q920" s="159">
        <v>1</v>
      </c>
      <c r="R920" s="159">
        <f>Q920*H920</f>
        <v>2.1000000000000001E-2</v>
      </c>
      <c r="S920" s="159">
        <v>0</v>
      </c>
      <c r="T920" s="160">
        <f>S920*H920</f>
        <v>0</v>
      </c>
      <c r="AR920" s="24" t="s">
        <v>377</v>
      </c>
      <c r="AT920" s="24" t="s">
        <v>207</v>
      </c>
      <c r="AU920" s="24" t="s">
        <v>84</v>
      </c>
      <c r="AY920" s="24" t="s">
        <v>143</v>
      </c>
      <c r="BE920" s="161">
        <f>IF(N920="základní",J920,0)</f>
        <v>920.43</v>
      </c>
      <c r="BF920" s="161">
        <f>IF(N920="snížená",J920,0)</f>
        <v>0</v>
      </c>
      <c r="BG920" s="161">
        <f>IF(N920="zákl. přenesená",J920,0)</f>
        <v>0</v>
      </c>
      <c r="BH920" s="161">
        <f>IF(N920="sníž. přenesená",J920,0)</f>
        <v>0</v>
      </c>
      <c r="BI920" s="161">
        <f>IF(N920="nulová",J920,0)</f>
        <v>0</v>
      </c>
      <c r="BJ920" s="24" t="s">
        <v>24</v>
      </c>
      <c r="BK920" s="161">
        <f>ROUND(I920*H920,2)</f>
        <v>920.43</v>
      </c>
      <c r="BL920" s="24" t="s">
        <v>252</v>
      </c>
      <c r="BM920" s="24" t="s">
        <v>1217</v>
      </c>
    </row>
    <row r="921" spans="2:65" s="11" customFormat="1" ht="13.5">
      <c r="B921" s="162"/>
      <c r="D921" s="163" t="s">
        <v>152</v>
      </c>
      <c r="E921" s="164" t="s">
        <v>5</v>
      </c>
      <c r="F921" s="165" t="s">
        <v>1218</v>
      </c>
      <c r="H921" s="166" t="s">
        <v>5</v>
      </c>
      <c r="L921" s="162"/>
      <c r="M921" s="167"/>
      <c r="N921" s="168"/>
      <c r="O921" s="168"/>
      <c r="P921" s="168"/>
      <c r="Q921" s="168"/>
      <c r="R921" s="168"/>
      <c r="S921" s="168"/>
      <c r="T921" s="169"/>
      <c r="AT921" s="166" t="s">
        <v>152</v>
      </c>
      <c r="AU921" s="166" t="s">
        <v>84</v>
      </c>
      <c r="AV921" s="11" t="s">
        <v>24</v>
      </c>
      <c r="AW921" s="11" t="s">
        <v>39</v>
      </c>
      <c r="AX921" s="11" t="s">
        <v>75</v>
      </c>
      <c r="AY921" s="166" t="s">
        <v>143</v>
      </c>
    </row>
    <row r="922" spans="2:65" s="11" customFormat="1" ht="13.5">
      <c r="B922" s="162"/>
      <c r="D922" s="163" t="s">
        <v>152</v>
      </c>
      <c r="E922" s="164" t="s">
        <v>5</v>
      </c>
      <c r="F922" s="165" t="s">
        <v>1219</v>
      </c>
      <c r="H922" s="166" t="s">
        <v>5</v>
      </c>
      <c r="L922" s="162"/>
      <c r="M922" s="167"/>
      <c r="N922" s="168"/>
      <c r="O922" s="168"/>
      <c r="P922" s="168"/>
      <c r="Q922" s="168"/>
      <c r="R922" s="168"/>
      <c r="S922" s="168"/>
      <c r="T922" s="169"/>
      <c r="AT922" s="166" t="s">
        <v>152</v>
      </c>
      <c r="AU922" s="166" t="s">
        <v>84</v>
      </c>
      <c r="AV922" s="11" t="s">
        <v>24</v>
      </c>
      <c r="AW922" s="11" t="s">
        <v>39</v>
      </c>
      <c r="AX922" s="11" t="s">
        <v>75</v>
      </c>
      <c r="AY922" s="166" t="s">
        <v>143</v>
      </c>
    </row>
    <row r="923" spans="2:65" s="12" customFormat="1" ht="13.5">
      <c r="B923" s="170"/>
      <c r="D923" s="163" t="s">
        <v>152</v>
      </c>
      <c r="E923" s="171" t="s">
        <v>5</v>
      </c>
      <c r="F923" s="172" t="s">
        <v>1220</v>
      </c>
      <c r="H923" s="173">
        <v>1.7999999999999999E-2</v>
      </c>
      <c r="L923" s="170"/>
      <c r="M923" s="174"/>
      <c r="N923" s="175"/>
      <c r="O923" s="175"/>
      <c r="P923" s="175"/>
      <c r="Q923" s="175"/>
      <c r="R923" s="175"/>
      <c r="S923" s="175"/>
      <c r="T923" s="176"/>
      <c r="AT923" s="171" t="s">
        <v>152</v>
      </c>
      <c r="AU923" s="171" t="s">
        <v>84</v>
      </c>
      <c r="AV923" s="12" t="s">
        <v>84</v>
      </c>
      <c r="AW923" s="12" t="s">
        <v>39</v>
      </c>
      <c r="AX923" s="12" t="s">
        <v>75</v>
      </c>
      <c r="AY923" s="171" t="s">
        <v>143</v>
      </c>
    </row>
    <row r="924" spans="2:65" s="11" customFormat="1" ht="13.5">
      <c r="B924" s="162"/>
      <c r="D924" s="163" t="s">
        <v>152</v>
      </c>
      <c r="E924" s="164" t="s">
        <v>5</v>
      </c>
      <c r="F924" s="165" t="s">
        <v>1221</v>
      </c>
      <c r="H924" s="166" t="s">
        <v>5</v>
      </c>
      <c r="L924" s="162"/>
      <c r="M924" s="167"/>
      <c r="N924" s="168"/>
      <c r="O924" s="168"/>
      <c r="P924" s="168"/>
      <c r="Q924" s="168"/>
      <c r="R924" s="168"/>
      <c r="S924" s="168"/>
      <c r="T924" s="169"/>
      <c r="AT924" s="166" t="s">
        <v>152</v>
      </c>
      <c r="AU924" s="166" t="s">
        <v>84</v>
      </c>
      <c r="AV924" s="11" t="s">
        <v>24</v>
      </c>
      <c r="AW924" s="11" t="s">
        <v>39</v>
      </c>
      <c r="AX924" s="11" t="s">
        <v>75</v>
      </c>
      <c r="AY924" s="166" t="s">
        <v>143</v>
      </c>
    </row>
    <row r="925" spans="2:65" s="12" customFormat="1" ht="13.5">
      <c r="B925" s="170"/>
      <c r="D925" s="163" t="s">
        <v>152</v>
      </c>
      <c r="E925" s="171" t="s">
        <v>5</v>
      </c>
      <c r="F925" s="172" t="s">
        <v>1222</v>
      </c>
      <c r="H925" s="173">
        <v>3.0000000000000001E-3</v>
      </c>
      <c r="L925" s="170"/>
      <c r="M925" s="174"/>
      <c r="N925" s="175"/>
      <c r="O925" s="175"/>
      <c r="P925" s="175"/>
      <c r="Q925" s="175"/>
      <c r="R925" s="175"/>
      <c r="S925" s="175"/>
      <c r="T925" s="176"/>
      <c r="AT925" s="171" t="s">
        <v>152</v>
      </c>
      <c r="AU925" s="171" t="s">
        <v>84</v>
      </c>
      <c r="AV925" s="12" t="s">
        <v>84</v>
      </c>
      <c r="AW925" s="12" t="s">
        <v>39</v>
      </c>
      <c r="AX925" s="12" t="s">
        <v>75</v>
      </c>
      <c r="AY925" s="171" t="s">
        <v>143</v>
      </c>
    </row>
    <row r="926" spans="2:65" s="14" customFormat="1" ht="13.5">
      <c r="B926" s="184"/>
      <c r="D926" s="185" t="s">
        <v>152</v>
      </c>
      <c r="E926" s="186" t="s">
        <v>5</v>
      </c>
      <c r="F926" s="187" t="s">
        <v>165</v>
      </c>
      <c r="H926" s="188">
        <v>2.1000000000000001E-2</v>
      </c>
      <c r="L926" s="184"/>
      <c r="M926" s="189"/>
      <c r="N926" s="190"/>
      <c r="O926" s="190"/>
      <c r="P926" s="190"/>
      <c r="Q926" s="190"/>
      <c r="R926" s="190"/>
      <c r="S926" s="190"/>
      <c r="T926" s="191"/>
      <c r="AT926" s="192" t="s">
        <v>152</v>
      </c>
      <c r="AU926" s="192" t="s">
        <v>84</v>
      </c>
      <c r="AV926" s="14" t="s">
        <v>150</v>
      </c>
      <c r="AW926" s="14" t="s">
        <v>39</v>
      </c>
      <c r="AX926" s="14" t="s">
        <v>24</v>
      </c>
      <c r="AY926" s="192" t="s">
        <v>143</v>
      </c>
    </row>
    <row r="927" spans="2:65" s="1" customFormat="1" ht="22.5" customHeight="1">
      <c r="B927" s="150"/>
      <c r="C927" s="151" t="s">
        <v>1223</v>
      </c>
      <c r="D927" s="151" t="s">
        <v>145</v>
      </c>
      <c r="E927" s="152" t="s">
        <v>1224</v>
      </c>
      <c r="F927" s="153" t="s">
        <v>1225</v>
      </c>
      <c r="G927" s="154" t="s">
        <v>220</v>
      </c>
      <c r="H927" s="155">
        <v>50</v>
      </c>
      <c r="I927" s="156">
        <v>76.7</v>
      </c>
      <c r="J927" s="156">
        <f>ROUND(I927*H927,2)</f>
        <v>3835</v>
      </c>
      <c r="K927" s="153" t="s">
        <v>149</v>
      </c>
      <c r="L927" s="38"/>
      <c r="M927" s="157" t="s">
        <v>5</v>
      </c>
      <c r="N927" s="158" t="s">
        <v>46</v>
      </c>
      <c r="O927" s="159">
        <v>0.26</v>
      </c>
      <c r="P927" s="159">
        <f>O927*H927</f>
        <v>13</v>
      </c>
      <c r="Q927" s="159">
        <v>4.0000000000000002E-4</v>
      </c>
      <c r="R927" s="159">
        <f>Q927*H927</f>
        <v>0.02</v>
      </c>
      <c r="S927" s="159">
        <v>0</v>
      </c>
      <c r="T927" s="160">
        <f>S927*H927</f>
        <v>0</v>
      </c>
      <c r="AR927" s="24" t="s">
        <v>252</v>
      </c>
      <c r="AT927" s="24" t="s">
        <v>145</v>
      </c>
      <c r="AU927" s="24" t="s">
        <v>84</v>
      </c>
      <c r="AY927" s="24" t="s">
        <v>143</v>
      </c>
      <c r="BE927" s="161">
        <f>IF(N927="základní",J927,0)</f>
        <v>3835</v>
      </c>
      <c r="BF927" s="161">
        <f>IF(N927="snížená",J927,0)</f>
        <v>0</v>
      </c>
      <c r="BG927" s="161">
        <f>IF(N927="zákl. přenesená",J927,0)</f>
        <v>0</v>
      </c>
      <c r="BH927" s="161">
        <f>IF(N927="sníž. přenesená",J927,0)</f>
        <v>0</v>
      </c>
      <c r="BI927" s="161">
        <f>IF(N927="nulová",J927,0)</f>
        <v>0</v>
      </c>
      <c r="BJ927" s="24" t="s">
        <v>24</v>
      </c>
      <c r="BK927" s="161">
        <f>ROUND(I927*H927,2)</f>
        <v>3835</v>
      </c>
      <c r="BL927" s="24" t="s">
        <v>252</v>
      </c>
      <c r="BM927" s="24" t="s">
        <v>1226</v>
      </c>
    </row>
    <row r="928" spans="2:65" s="11" customFormat="1" ht="13.5">
      <c r="B928" s="162"/>
      <c r="D928" s="163" t="s">
        <v>152</v>
      </c>
      <c r="E928" s="164" t="s">
        <v>5</v>
      </c>
      <c r="F928" s="165" t="s">
        <v>1198</v>
      </c>
      <c r="H928" s="166" t="s">
        <v>5</v>
      </c>
      <c r="L928" s="162"/>
      <c r="M928" s="167"/>
      <c r="N928" s="168"/>
      <c r="O928" s="168"/>
      <c r="P928" s="168"/>
      <c r="Q928" s="168"/>
      <c r="R928" s="168"/>
      <c r="S928" s="168"/>
      <c r="T928" s="169"/>
      <c r="AT928" s="166" t="s">
        <v>152</v>
      </c>
      <c r="AU928" s="166" t="s">
        <v>84</v>
      </c>
      <c r="AV928" s="11" t="s">
        <v>24</v>
      </c>
      <c r="AW928" s="11" t="s">
        <v>39</v>
      </c>
      <c r="AX928" s="11" t="s">
        <v>75</v>
      </c>
      <c r="AY928" s="166" t="s">
        <v>143</v>
      </c>
    </row>
    <row r="929" spans="2:65" s="11" customFormat="1" ht="13.5">
      <c r="B929" s="162"/>
      <c r="D929" s="163" t="s">
        <v>152</v>
      </c>
      <c r="E929" s="164" t="s">
        <v>5</v>
      </c>
      <c r="F929" s="165" t="s">
        <v>1199</v>
      </c>
      <c r="H929" s="166" t="s">
        <v>5</v>
      </c>
      <c r="L929" s="162"/>
      <c r="M929" s="167"/>
      <c r="N929" s="168"/>
      <c r="O929" s="168"/>
      <c r="P929" s="168"/>
      <c r="Q929" s="168"/>
      <c r="R929" s="168"/>
      <c r="S929" s="168"/>
      <c r="T929" s="169"/>
      <c r="AT929" s="166" t="s">
        <v>152</v>
      </c>
      <c r="AU929" s="166" t="s">
        <v>84</v>
      </c>
      <c r="AV929" s="11" t="s">
        <v>24</v>
      </c>
      <c r="AW929" s="11" t="s">
        <v>39</v>
      </c>
      <c r="AX929" s="11" t="s">
        <v>75</v>
      </c>
      <c r="AY929" s="166" t="s">
        <v>143</v>
      </c>
    </row>
    <row r="930" spans="2:65" s="11" customFormat="1" ht="13.5">
      <c r="B930" s="162"/>
      <c r="D930" s="163" t="s">
        <v>152</v>
      </c>
      <c r="E930" s="164" t="s">
        <v>5</v>
      </c>
      <c r="F930" s="165" t="s">
        <v>1200</v>
      </c>
      <c r="H930" s="166" t="s">
        <v>5</v>
      </c>
      <c r="L930" s="162"/>
      <c r="M930" s="167"/>
      <c r="N930" s="168"/>
      <c r="O930" s="168"/>
      <c r="P930" s="168"/>
      <c r="Q930" s="168"/>
      <c r="R930" s="168"/>
      <c r="S930" s="168"/>
      <c r="T930" s="169"/>
      <c r="AT930" s="166" t="s">
        <v>152</v>
      </c>
      <c r="AU930" s="166" t="s">
        <v>84</v>
      </c>
      <c r="AV930" s="11" t="s">
        <v>24</v>
      </c>
      <c r="AW930" s="11" t="s">
        <v>39</v>
      </c>
      <c r="AX930" s="11" t="s">
        <v>75</v>
      </c>
      <c r="AY930" s="166" t="s">
        <v>143</v>
      </c>
    </row>
    <row r="931" spans="2:65" s="11" customFormat="1" ht="13.5">
      <c r="B931" s="162"/>
      <c r="D931" s="163" t="s">
        <v>152</v>
      </c>
      <c r="E931" s="164" t="s">
        <v>5</v>
      </c>
      <c r="F931" s="165" t="s">
        <v>1201</v>
      </c>
      <c r="H931" s="166" t="s">
        <v>5</v>
      </c>
      <c r="L931" s="162"/>
      <c r="M931" s="167"/>
      <c r="N931" s="168"/>
      <c r="O931" s="168"/>
      <c r="P931" s="168"/>
      <c r="Q931" s="168"/>
      <c r="R931" s="168"/>
      <c r="S931" s="168"/>
      <c r="T931" s="169"/>
      <c r="AT931" s="166" t="s">
        <v>152</v>
      </c>
      <c r="AU931" s="166" t="s">
        <v>84</v>
      </c>
      <c r="AV931" s="11" t="s">
        <v>24</v>
      </c>
      <c r="AW931" s="11" t="s">
        <v>39</v>
      </c>
      <c r="AX931" s="11" t="s">
        <v>75</v>
      </c>
      <c r="AY931" s="166" t="s">
        <v>143</v>
      </c>
    </row>
    <row r="932" spans="2:65" s="12" customFormat="1" ht="13.5">
      <c r="B932" s="170"/>
      <c r="D932" s="163" t="s">
        <v>152</v>
      </c>
      <c r="E932" s="171" t="s">
        <v>5</v>
      </c>
      <c r="F932" s="172" t="s">
        <v>1202</v>
      </c>
      <c r="H932" s="173">
        <v>14.432</v>
      </c>
      <c r="L932" s="170"/>
      <c r="M932" s="174"/>
      <c r="N932" s="175"/>
      <c r="O932" s="175"/>
      <c r="P932" s="175"/>
      <c r="Q932" s="175"/>
      <c r="R932" s="175"/>
      <c r="S932" s="175"/>
      <c r="T932" s="176"/>
      <c r="AT932" s="171" t="s">
        <v>152</v>
      </c>
      <c r="AU932" s="171" t="s">
        <v>84</v>
      </c>
      <c r="AV932" s="12" t="s">
        <v>84</v>
      </c>
      <c r="AW932" s="12" t="s">
        <v>39</v>
      </c>
      <c r="AX932" s="12" t="s">
        <v>75</v>
      </c>
      <c r="AY932" s="171" t="s">
        <v>143</v>
      </c>
    </row>
    <row r="933" spans="2:65" s="11" customFormat="1" ht="13.5">
      <c r="B933" s="162"/>
      <c r="D933" s="163" t="s">
        <v>152</v>
      </c>
      <c r="E933" s="164" t="s">
        <v>5</v>
      </c>
      <c r="F933" s="165" t="s">
        <v>1203</v>
      </c>
      <c r="H933" s="166" t="s">
        <v>5</v>
      </c>
      <c r="L933" s="162"/>
      <c r="M933" s="167"/>
      <c r="N933" s="168"/>
      <c r="O933" s="168"/>
      <c r="P933" s="168"/>
      <c r="Q933" s="168"/>
      <c r="R933" s="168"/>
      <c r="S933" s="168"/>
      <c r="T933" s="169"/>
      <c r="AT933" s="166" t="s">
        <v>152</v>
      </c>
      <c r="AU933" s="166" t="s">
        <v>84</v>
      </c>
      <c r="AV933" s="11" t="s">
        <v>24</v>
      </c>
      <c r="AW933" s="11" t="s">
        <v>39</v>
      </c>
      <c r="AX933" s="11" t="s">
        <v>75</v>
      </c>
      <c r="AY933" s="166" t="s">
        <v>143</v>
      </c>
    </row>
    <row r="934" spans="2:65" s="12" customFormat="1" ht="13.5">
      <c r="B934" s="170"/>
      <c r="D934" s="163" t="s">
        <v>152</v>
      </c>
      <c r="E934" s="171" t="s">
        <v>5</v>
      </c>
      <c r="F934" s="172" t="s">
        <v>1204</v>
      </c>
      <c r="H934" s="173">
        <v>26.774999999999999</v>
      </c>
      <c r="L934" s="170"/>
      <c r="M934" s="174"/>
      <c r="N934" s="175"/>
      <c r="O934" s="175"/>
      <c r="P934" s="175"/>
      <c r="Q934" s="175"/>
      <c r="R934" s="175"/>
      <c r="S934" s="175"/>
      <c r="T934" s="176"/>
      <c r="AT934" s="171" t="s">
        <v>152</v>
      </c>
      <c r="AU934" s="171" t="s">
        <v>84</v>
      </c>
      <c r="AV934" s="12" t="s">
        <v>84</v>
      </c>
      <c r="AW934" s="12" t="s">
        <v>39</v>
      </c>
      <c r="AX934" s="12" t="s">
        <v>75</v>
      </c>
      <c r="AY934" s="171" t="s">
        <v>143</v>
      </c>
    </row>
    <row r="935" spans="2:65" s="11" customFormat="1" ht="13.5">
      <c r="B935" s="162"/>
      <c r="D935" s="163" t="s">
        <v>152</v>
      </c>
      <c r="E935" s="164" t="s">
        <v>5</v>
      </c>
      <c r="F935" s="165" t="s">
        <v>1205</v>
      </c>
      <c r="H935" s="166" t="s">
        <v>5</v>
      </c>
      <c r="L935" s="162"/>
      <c r="M935" s="167"/>
      <c r="N935" s="168"/>
      <c r="O935" s="168"/>
      <c r="P935" s="168"/>
      <c r="Q935" s="168"/>
      <c r="R935" s="168"/>
      <c r="S935" s="168"/>
      <c r="T935" s="169"/>
      <c r="AT935" s="166" t="s">
        <v>152</v>
      </c>
      <c r="AU935" s="166" t="s">
        <v>84</v>
      </c>
      <c r="AV935" s="11" t="s">
        <v>24</v>
      </c>
      <c r="AW935" s="11" t="s">
        <v>39</v>
      </c>
      <c r="AX935" s="11" t="s">
        <v>75</v>
      </c>
      <c r="AY935" s="166" t="s">
        <v>143</v>
      </c>
    </row>
    <row r="936" spans="2:65" s="12" customFormat="1" ht="13.5">
      <c r="B936" s="170"/>
      <c r="D936" s="163" t="s">
        <v>152</v>
      </c>
      <c r="E936" s="171" t="s">
        <v>5</v>
      </c>
      <c r="F936" s="172" t="s">
        <v>1206</v>
      </c>
      <c r="H936" s="173">
        <v>8.3000000000000007</v>
      </c>
      <c r="L936" s="170"/>
      <c r="M936" s="174"/>
      <c r="N936" s="175"/>
      <c r="O936" s="175"/>
      <c r="P936" s="175"/>
      <c r="Q936" s="175"/>
      <c r="R936" s="175"/>
      <c r="S936" s="175"/>
      <c r="T936" s="176"/>
      <c r="AT936" s="171" t="s">
        <v>152</v>
      </c>
      <c r="AU936" s="171" t="s">
        <v>84</v>
      </c>
      <c r="AV936" s="12" t="s">
        <v>84</v>
      </c>
      <c r="AW936" s="12" t="s">
        <v>39</v>
      </c>
      <c r="AX936" s="12" t="s">
        <v>75</v>
      </c>
      <c r="AY936" s="171" t="s">
        <v>143</v>
      </c>
    </row>
    <row r="937" spans="2:65" s="12" customFormat="1" ht="13.5">
      <c r="B937" s="170"/>
      <c r="D937" s="163" t="s">
        <v>152</v>
      </c>
      <c r="E937" s="171" t="s">
        <v>5</v>
      </c>
      <c r="F937" s="172" t="s">
        <v>1207</v>
      </c>
      <c r="H937" s="173">
        <v>0.49299999999999999</v>
      </c>
      <c r="L937" s="170"/>
      <c r="M937" s="174"/>
      <c r="N937" s="175"/>
      <c r="O937" s="175"/>
      <c r="P937" s="175"/>
      <c r="Q937" s="175"/>
      <c r="R937" s="175"/>
      <c r="S937" s="175"/>
      <c r="T937" s="176"/>
      <c r="AT937" s="171" t="s">
        <v>152</v>
      </c>
      <c r="AU937" s="171" t="s">
        <v>84</v>
      </c>
      <c r="AV937" s="12" t="s">
        <v>84</v>
      </c>
      <c r="AW937" s="12" t="s">
        <v>39</v>
      </c>
      <c r="AX937" s="12" t="s">
        <v>75</v>
      </c>
      <c r="AY937" s="171" t="s">
        <v>143</v>
      </c>
    </row>
    <row r="938" spans="2:65" s="14" customFormat="1" ht="13.5">
      <c r="B938" s="184"/>
      <c r="D938" s="185" t="s">
        <v>152</v>
      </c>
      <c r="E938" s="186" t="s">
        <v>5</v>
      </c>
      <c r="F938" s="187" t="s">
        <v>165</v>
      </c>
      <c r="H938" s="188">
        <v>50</v>
      </c>
      <c r="L938" s="184"/>
      <c r="M938" s="189"/>
      <c r="N938" s="190"/>
      <c r="O938" s="190"/>
      <c r="P938" s="190"/>
      <c r="Q938" s="190"/>
      <c r="R938" s="190"/>
      <c r="S938" s="190"/>
      <c r="T938" s="191"/>
      <c r="AT938" s="192" t="s">
        <v>152</v>
      </c>
      <c r="AU938" s="192" t="s">
        <v>84</v>
      </c>
      <c r="AV938" s="14" t="s">
        <v>150</v>
      </c>
      <c r="AW938" s="14" t="s">
        <v>39</v>
      </c>
      <c r="AX938" s="14" t="s">
        <v>24</v>
      </c>
      <c r="AY938" s="192" t="s">
        <v>143</v>
      </c>
    </row>
    <row r="939" spans="2:65" s="1" customFormat="1" ht="22.5" customHeight="1">
      <c r="B939" s="150"/>
      <c r="C939" s="151" t="s">
        <v>1227</v>
      </c>
      <c r="D939" s="151" t="s">
        <v>145</v>
      </c>
      <c r="E939" s="152" t="s">
        <v>1228</v>
      </c>
      <c r="F939" s="153" t="s">
        <v>1229</v>
      </c>
      <c r="G939" s="154" t="s">
        <v>220</v>
      </c>
      <c r="H939" s="155">
        <v>9.1999999999999993</v>
      </c>
      <c r="I939" s="156">
        <v>74.3</v>
      </c>
      <c r="J939" s="156">
        <f>ROUND(I939*H939,2)</f>
        <v>683.56</v>
      </c>
      <c r="K939" s="153" t="s">
        <v>149</v>
      </c>
      <c r="L939" s="38"/>
      <c r="M939" s="157" t="s">
        <v>5</v>
      </c>
      <c r="N939" s="158" t="s">
        <v>46</v>
      </c>
      <c r="O939" s="159">
        <v>0.222</v>
      </c>
      <c r="P939" s="159">
        <f>O939*H939</f>
        <v>2.0423999999999998</v>
      </c>
      <c r="Q939" s="159">
        <v>4.0000000000000002E-4</v>
      </c>
      <c r="R939" s="159">
        <f>Q939*H939</f>
        <v>3.6799999999999997E-3</v>
      </c>
      <c r="S939" s="159">
        <v>0</v>
      </c>
      <c r="T939" s="160">
        <f>S939*H939</f>
        <v>0</v>
      </c>
      <c r="AR939" s="24" t="s">
        <v>252</v>
      </c>
      <c r="AT939" s="24" t="s">
        <v>145</v>
      </c>
      <c r="AU939" s="24" t="s">
        <v>84</v>
      </c>
      <c r="AY939" s="24" t="s">
        <v>143</v>
      </c>
      <c r="BE939" s="161">
        <f>IF(N939="základní",J939,0)</f>
        <v>683.56</v>
      </c>
      <c r="BF939" s="161">
        <f>IF(N939="snížená",J939,0)</f>
        <v>0</v>
      </c>
      <c r="BG939" s="161">
        <f>IF(N939="zákl. přenesená",J939,0)</f>
        <v>0</v>
      </c>
      <c r="BH939" s="161">
        <f>IF(N939="sníž. přenesená",J939,0)</f>
        <v>0</v>
      </c>
      <c r="BI939" s="161">
        <f>IF(N939="nulová",J939,0)</f>
        <v>0</v>
      </c>
      <c r="BJ939" s="24" t="s">
        <v>24</v>
      </c>
      <c r="BK939" s="161">
        <f>ROUND(I939*H939,2)</f>
        <v>683.56</v>
      </c>
      <c r="BL939" s="24" t="s">
        <v>252</v>
      </c>
      <c r="BM939" s="24" t="s">
        <v>1230</v>
      </c>
    </row>
    <row r="940" spans="2:65" s="11" customFormat="1" ht="13.5">
      <c r="B940" s="162"/>
      <c r="D940" s="163" t="s">
        <v>152</v>
      </c>
      <c r="E940" s="164" t="s">
        <v>5</v>
      </c>
      <c r="F940" s="165" t="s">
        <v>1198</v>
      </c>
      <c r="H940" s="166" t="s">
        <v>5</v>
      </c>
      <c r="L940" s="162"/>
      <c r="M940" s="167"/>
      <c r="N940" s="168"/>
      <c r="O940" s="168"/>
      <c r="P940" s="168"/>
      <c r="Q940" s="168"/>
      <c r="R940" s="168"/>
      <c r="S940" s="168"/>
      <c r="T940" s="169"/>
      <c r="AT940" s="166" t="s">
        <v>152</v>
      </c>
      <c r="AU940" s="166" t="s">
        <v>84</v>
      </c>
      <c r="AV940" s="11" t="s">
        <v>24</v>
      </c>
      <c r="AW940" s="11" t="s">
        <v>39</v>
      </c>
      <c r="AX940" s="11" t="s">
        <v>75</v>
      </c>
      <c r="AY940" s="166" t="s">
        <v>143</v>
      </c>
    </row>
    <row r="941" spans="2:65" s="11" customFormat="1" ht="13.5">
      <c r="B941" s="162"/>
      <c r="D941" s="163" t="s">
        <v>152</v>
      </c>
      <c r="E941" s="164" t="s">
        <v>5</v>
      </c>
      <c r="F941" s="165" t="s">
        <v>1212</v>
      </c>
      <c r="H941" s="166" t="s">
        <v>5</v>
      </c>
      <c r="L941" s="162"/>
      <c r="M941" s="167"/>
      <c r="N941" s="168"/>
      <c r="O941" s="168"/>
      <c r="P941" s="168"/>
      <c r="Q941" s="168"/>
      <c r="R941" s="168"/>
      <c r="S941" s="168"/>
      <c r="T941" s="169"/>
      <c r="AT941" s="166" t="s">
        <v>152</v>
      </c>
      <c r="AU941" s="166" t="s">
        <v>84</v>
      </c>
      <c r="AV941" s="11" t="s">
        <v>24</v>
      </c>
      <c r="AW941" s="11" t="s">
        <v>39</v>
      </c>
      <c r="AX941" s="11" t="s">
        <v>75</v>
      </c>
      <c r="AY941" s="166" t="s">
        <v>143</v>
      </c>
    </row>
    <row r="942" spans="2:65" s="12" customFormat="1" ht="13.5">
      <c r="B942" s="170"/>
      <c r="D942" s="185" t="s">
        <v>152</v>
      </c>
      <c r="E942" s="193" t="s">
        <v>5</v>
      </c>
      <c r="F942" s="194" t="s">
        <v>1213</v>
      </c>
      <c r="H942" s="195">
        <v>9.1999999999999993</v>
      </c>
      <c r="L942" s="170"/>
      <c r="M942" s="174"/>
      <c r="N942" s="175"/>
      <c r="O942" s="175"/>
      <c r="P942" s="175"/>
      <c r="Q942" s="175"/>
      <c r="R942" s="175"/>
      <c r="S942" s="175"/>
      <c r="T942" s="176"/>
      <c r="AT942" s="171" t="s">
        <v>152</v>
      </c>
      <c r="AU942" s="171" t="s">
        <v>84</v>
      </c>
      <c r="AV942" s="12" t="s">
        <v>84</v>
      </c>
      <c r="AW942" s="12" t="s">
        <v>39</v>
      </c>
      <c r="AX942" s="12" t="s">
        <v>24</v>
      </c>
      <c r="AY942" s="171" t="s">
        <v>143</v>
      </c>
    </row>
    <row r="943" spans="2:65" s="1" customFormat="1" ht="22.5" customHeight="1">
      <c r="B943" s="150"/>
      <c r="C943" s="196" t="s">
        <v>1231</v>
      </c>
      <c r="D943" s="196" t="s">
        <v>207</v>
      </c>
      <c r="E943" s="197" t="s">
        <v>1232</v>
      </c>
      <c r="F943" s="198" t="s">
        <v>1233</v>
      </c>
      <c r="G943" s="199" t="s">
        <v>220</v>
      </c>
      <c r="H943" s="200">
        <v>70.599999999999994</v>
      </c>
      <c r="I943" s="201">
        <v>141.30000000000001</v>
      </c>
      <c r="J943" s="201">
        <f>ROUND(I943*H943,2)</f>
        <v>9975.7800000000007</v>
      </c>
      <c r="K943" s="198" t="s">
        <v>149</v>
      </c>
      <c r="L943" s="202"/>
      <c r="M943" s="203" t="s">
        <v>5</v>
      </c>
      <c r="N943" s="204" t="s">
        <v>46</v>
      </c>
      <c r="O943" s="159">
        <v>0</v>
      </c>
      <c r="P943" s="159">
        <f>O943*H943</f>
        <v>0</v>
      </c>
      <c r="Q943" s="159">
        <v>4.8999999999999998E-3</v>
      </c>
      <c r="R943" s="159">
        <f>Q943*H943</f>
        <v>0.34593999999999997</v>
      </c>
      <c r="S943" s="159">
        <v>0</v>
      </c>
      <c r="T943" s="160">
        <f>S943*H943</f>
        <v>0</v>
      </c>
      <c r="AR943" s="24" t="s">
        <v>377</v>
      </c>
      <c r="AT943" s="24" t="s">
        <v>207</v>
      </c>
      <c r="AU943" s="24" t="s">
        <v>84</v>
      </c>
      <c r="AY943" s="24" t="s">
        <v>143</v>
      </c>
      <c r="BE943" s="161">
        <f>IF(N943="základní",J943,0)</f>
        <v>9975.7800000000007</v>
      </c>
      <c r="BF943" s="161">
        <f>IF(N943="snížená",J943,0)</f>
        <v>0</v>
      </c>
      <c r="BG943" s="161">
        <f>IF(N943="zákl. přenesená",J943,0)</f>
        <v>0</v>
      </c>
      <c r="BH943" s="161">
        <f>IF(N943="sníž. přenesená",J943,0)</f>
        <v>0</v>
      </c>
      <c r="BI943" s="161">
        <f>IF(N943="nulová",J943,0)</f>
        <v>0</v>
      </c>
      <c r="BJ943" s="24" t="s">
        <v>24</v>
      </c>
      <c r="BK943" s="161">
        <f>ROUND(I943*H943,2)</f>
        <v>9975.7800000000007</v>
      </c>
      <c r="BL943" s="24" t="s">
        <v>252</v>
      </c>
      <c r="BM943" s="24" t="s">
        <v>1234</v>
      </c>
    </row>
    <row r="944" spans="2:65" s="11" customFormat="1" ht="13.5">
      <c r="B944" s="162"/>
      <c r="D944" s="163" t="s">
        <v>152</v>
      </c>
      <c r="E944" s="164" t="s">
        <v>5</v>
      </c>
      <c r="F944" s="165" t="s">
        <v>1218</v>
      </c>
      <c r="H944" s="166" t="s">
        <v>5</v>
      </c>
      <c r="L944" s="162"/>
      <c r="M944" s="167"/>
      <c r="N944" s="168"/>
      <c r="O944" s="168"/>
      <c r="P944" s="168"/>
      <c r="Q944" s="168"/>
      <c r="R944" s="168"/>
      <c r="S944" s="168"/>
      <c r="T944" s="169"/>
      <c r="AT944" s="166" t="s">
        <v>152</v>
      </c>
      <c r="AU944" s="166" t="s">
        <v>84</v>
      </c>
      <c r="AV944" s="11" t="s">
        <v>24</v>
      </c>
      <c r="AW944" s="11" t="s">
        <v>39</v>
      </c>
      <c r="AX944" s="11" t="s">
        <v>75</v>
      </c>
      <c r="AY944" s="166" t="s">
        <v>143</v>
      </c>
    </row>
    <row r="945" spans="2:65" s="11" customFormat="1" ht="13.5">
      <c r="B945" s="162"/>
      <c r="D945" s="163" t="s">
        <v>152</v>
      </c>
      <c r="E945" s="164" t="s">
        <v>5</v>
      </c>
      <c r="F945" s="165" t="s">
        <v>1235</v>
      </c>
      <c r="H945" s="166" t="s">
        <v>5</v>
      </c>
      <c r="L945" s="162"/>
      <c r="M945" s="167"/>
      <c r="N945" s="168"/>
      <c r="O945" s="168"/>
      <c r="P945" s="168"/>
      <c r="Q945" s="168"/>
      <c r="R945" s="168"/>
      <c r="S945" s="168"/>
      <c r="T945" s="169"/>
      <c r="AT945" s="166" t="s">
        <v>152</v>
      </c>
      <c r="AU945" s="166" t="s">
        <v>84</v>
      </c>
      <c r="AV945" s="11" t="s">
        <v>24</v>
      </c>
      <c r="AW945" s="11" t="s">
        <v>39</v>
      </c>
      <c r="AX945" s="11" t="s">
        <v>75</v>
      </c>
      <c r="AY945" s="166" t="s">
        <v>143</v>
      </c>
    </row>
    <row r="946" spans="2:65" s="12" customFormat="1" ht="13.5">
      <c r="B946" s="170"/>
      <c r="D946" s="163" t="s">
        <v>152</v>
      </c>
      <c r="E946" s="171" t="s">
        <v>5</v>
      </c>
      <c r="F946" s="172" t="s">
        <v>1236</v>
      </c>
      <c r="H946" s="173">
        <v>60</v>
      </c>
      <c r="L946" s="170"/>
      <c r="M946" s="174"/>
      <c r="N946" s="175"/>
      <c r="O946" s="175"/>
      <c r="P946" s="175"/>
      <c r="Q946" s="175"/>
      <c r="R946" s="175"/>
      <c r="S946" s="175"/>
      <c r="T946" s="176"/>
      <c r="AT946" s="171" t="s">
        <v>152</v>
      </c>
      <c r="AU946" s="171" t="s">
        <v>84</v>
      </c>
      <c r="AV946" s="12" t="s">
        <v>84</v>
      </c>
      <c r="AW946" s="12" t="s">
        <v>39</v>
      </c>
      <c r="AX946" s="12" t="s">
        <v>75</v>
      </c>
      <c r="AY946" s="171" t="s">
        <v>143</v>
      </c>
    </row>
    <row r="947" spans="2:65" s="11" customFormat="1" ht="13.5">
      <c r="B947" s="162"/>
      <c r="D947" s="163" t="s">
        <v>152</v>
      </c>
      <c r="E947" s="164" t="s">
        <v>5</v>
      </c>
      <c r="F947" s="165" t="s">
        <v>1237</v>
      </c>
      <c r="H947" s="166" t="s">
        <v>5</v>
      </c>
      <c r="L947" s="162"/>
      <c r="M947" s="167"/>
      <c r="N947" s="168"/>
      <c r="O947" s="168"/>
      <c r="P947" s="168"/>
      <c r="Q947" s="168"/>
      <c r="R947" s="168"/>
      <c r="S947" s="168"/>
      <c r="T947" s="169"/>
      <c r="AT947" s="166" t="s">
        <v>152</v>
      </c>
      <c r="AU947" s="166" t="s">
        <v>84</v>
      </c>
      <c r="AV947" s="11" t="s">
        <v>24</v>
      </c>
      <c r="AW947" s="11" t="s">
        <v>39</v>
      </c>
      <c r="AX947" s="11" t="s">
        <v>75</v>
      </c>
      <c r="AY947" s="166" t="s">
        <v>143</v>
      </c>
    </row>
    <row r="948" spans="2:65" s="12" customFormat="1" ht="13.5">
      <c r="B948" s="170"/>
      <c r="D948" s="163" t="s">
        <v>152</v>
      </c>
      <c r="E948" s="171" t="s">
        <v>5</v>
      </c>
      <c r="F948" s="172" t="s">
        <v>1238</v>
      </c>
      <c r="H948" s="173">
        <v>10.6</v>
      </c>
      <c r="L948" s="170"/>
      <c r="M948" s="174"/>
      <c r="N948" s="175"/>
      <c r="O948" s="175"/>
      <c r="P948" s="175"/>
      <c r="Q948" s="175"/>
      <c r="R948" s="175"/>
      <c r="S948" s="175"/>
      <c r="T948" s="176"/>
      <c r="AT948" s="171" t="s">
        <v>152</v>
      </c>
      <c r="AU948" s="171" t="s">
        <v>84</v>
      </c>
      <c r="AV948" s="12" t="s">
        <v>84</v>
      </c>
      <c r="AW948" s="12" t="s">
        <v>39</v>
      </c>
      <c r="AX948" s="12" t="s">
        <v>75</v>
      </c>
      <c r="AY948" s="171" t="s">
        <v>143</v>
      </c>
    </row>
    <row r="949" spans="2:65" s="14" customFormat="1" ht="13.5">
      <c r="B949" s="184"/>
      <c r="D949" s="185" t="s">
        <v>152</v>
      </c>
      <c r="E949" s="186" t="s">
        <v>5</v>
      </c>
      <c r="F949" s="187" t="s">
        <v>165</v>
      </c>
      <c r="H949" s="188">
        <v>70.599999999999994</v>
      </c>
      <c r="L949" s="184"/>
      <c r="M949" s="189"/>
      <c r="N949" s="190"/>
      <c r="O949" s="190"/>
      <c r="P949" s="190"/>
      <c r="Q949" s="190"/>
      <c r="R949" s="190"/>
      <c r="S949" s="190"/>
      <c r="T949" s="191"/>
      <c r="AT949" s="192" t="s">
        <v>152</v>
      </c>
      <c r="AU949" s="192" t="s">
        <v>84</v>
      </c>
      <c r="AV949" s="14" t="s">
        <v>150</v>
      </c>
      <c r="AW949" s="14" t="s">
        <v>39</v>
      </c>
      <c r="AX949" s="14" t="s">
        <v>24</v>
      </c>
      <c r="AY949" s="192" t="s">
        <v>143</v>
      </c>
    </row>
    <row r="950" spans="2:65" s="1" customFormat="1" ht="22.5" customHeight="1">
      <c r="B950" s="150"/>
      <c r="C950" s="151" t="s">
        <v>1239</v>
      </c>
      <c r="D950" s="151" t="s">
        <v>145</v>
      </c>
      <c r="E950" s="152" t="s">
        <v>1240</v>
      </c>
      <c r="F950" s="153" t="s">
        <v>1241</v>
      </c>
      <c r="G950" s="154" t="s">
        <v>220</v>
      </c>
      <c r="H950" s="155">
        <v>50</v>
      </c>
      <c r="I950" s="156">
        <v>42.1</v>
      </c>
      <c r="J950" s="156">
        <f>ROUND(I950*H950,2)</f>
        <v>2105</v>
      </c>
      <c r="K950" s="153" t="s">
        <v>149</v>
      </c>
      <c r="L950" s="38"/>
      <c r="M950" s="157" t="s">
        <v>5</v>
      </c>
      <c r="N950" s="158" t="s">
        <v>46</v>
      </c>
      <c r="O950" s="159">
        <v>9.7000000000000003E-2</v>
      </c>
      <c r="P950" s="159">
        <f>O950*H950</f>
        <v>4.8500000000000005</v>
      </c>
      <c r="Q950" s="159">
        <v>1.1E-4</v>
      </c>
      <c r="R950" s="159">
        <f>Q950*H950</f>
        <v>5.5000000000000005E-3</v>
      </c>
      <c r="S950" s="159">
        <v>0</v>
      </c>
      <c r="T950" s="160">
        <f>S950*H950</f>
        <v>0</v>
      </c>
      <c r="AR950" s="24" t="s">
        <v>252</v>
      </c>
      <c r="AT950" s="24" t="s">
        <v>145</v>
      </c>
      <c r="AU950" s="24" t="s">
        <v>84</v>
      </c>
      <c r="AY950" s="24" t="s">
        <v>143</v>
      </c>
      <c r="BE950" s="161">
        <f>IF(N950="základní",J950,0)</f>
        <v>2105</v>
      </c>
      <c r="BF950" s="161">
        <f>IF(N950="snížená",J950,0)</f>
        <v>0</v>
      </c>
      <c r="BG950" s="161">
        <f>IF(N950="zákl. přenesená",J950,0)</f>
        <v>0</v>
      </c>
      <c r="BH950" s="161">
        <f>IF(N950="sníž. přenesená",J950,0)</f>
        <v>0</v>
      </c>
      <c r="BI950" s="161">
        <f>IF(N950="nulová",J950,0)</f>
        <v>0</v>
      </c>
      <c r="BJ950" s="24" t="s">
        <v>24</v>
      </c>
      <c r="BK950" s="161">
        <f>ROUND(I950*H950,2)</f>
        <v>2105</v>
      </c>
      <c r="BL950" s="24" t="s">
        <v>252</v>
      </c>
      <c r="BM950" s="24" t="s">
        <v>1242</v>
      </c>
    </row>
    <row r="951" spans="2:65" s="11" customFormat="1" ht="13.5">
      <c r="B951" s="162"/>
      <c r="D951" s="163" t="s">
        <v>152</v>
      </c>
      <c r="E951" s="164" t="s">
        <v>5</v>
      </c>
      <c r="F951" s="165" t="s">
        <v>1198</v>
      </c>
      <c r="H951" s="166" t="s">
        <v>5</v>
      </c>
      <c r="L951" s="162"/>
      <c r="M951" s="167"/>
      <c r="N951" s="168"/>
      <c r="O951" s="168"/>
      <c r="P951" s="168"/>
      <c r="Q951" s="168"/>
      <c r="R951" s="168"/>
      <c r="S951" s="168"/>
      <c r="T951" s="169"/>
      <c r="AT951" s="166" t="s">
        <v>152</v>
      </c>
      <c r="AU951" s="166" t="s">
        <v>84</v>
      </c>
      <c r="AV951" s="11" t="s">
        <v>24</v>
      </c>
      <c r="AW951" s="11" t="s">
        <v>39</v>
      </c>
      <c r="AX951" s="11" t="s">
        <v>75</v>
      </c>
      <c r="AY951" s="166" t="s">
        <v>143</v>
      </c>
    </row>
    <row r="952" spans="2:65" s="11" customFormat="1" ht="13.5">
      <c r="B952" s="162"/>
      <c r="D952" s="163" t="s">
        <v>152</v>
      </c>
      <c r="E952" s="164" t="s">
        <v>5</v>
      </c>
      <c r="F952" s="165" t="s">
        <v>1243</v>
      </c>
      <c r="H952" s="166" t="s">
        <v>5</v>
      </c>
      <c r="L952" s="162"/>
      <c r="M952" s="167"/>
      <c r="N952" s="168"/>
      <c r="O952" s="168"/>
      <c r="P952" s="168"/>
      <c r="Q952" s="168"/>
      <c r="R952" s="168"/>
      <c r="S952" s="168"/>
      <c r="T952" s="169"/>
      <c r="AT952" s="166" t="s">
        <v>152</v>
      </c>
      <c r="AU952" s="166" t="s">
        <v>84</v>
      </c>
      <c r="AV952" s="11" t="s">
        <v>24</v>
      </c>
      <c r="AW952" s="11" t="s">
        <v>39</v>
      </c>
      <c r="AX952" s="11" t="s">
        <v>75</v>
      </c>
      <c r="AY952" s="166" t="s">
        <v>143</v>
      </c>
    </row>
    <row r="953" spans="2:65" s="12" customFormat="1" ht="13.5">
      <c r="B953" s="170"/>
      <c r="D953" s="185" t="s">
        <v>152</v>
      </c>
      <c r="E953" s="193" t="s">
        <v>5</v>
      </c>
      <c r="F953" s="194" t="s">
        <v>1244</v>
      </c>
      <c r="H953" s="195">
        <v>50</v>
      </c>
      <c r="L953" s="170"/>
      <c r="M953" s="174"/>
      <c r="N953" s="175"/>
      <c r="O953" s="175"/>
      <c r="P953" s="175"/>
      <c r="Q953" s="175"/>
      <c r="R953" s="175"/>
      <c r="S953" s="175"/>
      <c r="T953" s="176"/>
      <c r="AT953" s="171" t="s">
        <v>152</v>
      </c>
      <c r="AU953" s="171" t="s">
        <v>84</v>
      </c>
      <c r="AV953" s="12" t="s">
        <v>84</v>
      </c>
      <c r="AW953" s="12" t="s">
        <v>39</v>
      </c>
      <c r="AX953" s="12" t="s">
        <v>24</v>
      </c>
      <c r="AY953" s="171" t="s">
        <v>143</v>
      </c>
    </row>
    <row r="954" spans="2:65" s="1" customFormat="1" ht="22.5" customHeight="1">
      <c r="B954" s="150"/>
      <c r="C954" s="151" t="s">
        <v>1245</v>
      </c>
      <c r="D954" s="151" t="s">
        <v>145</v>
      </c>
      <c r="E954" s="152" t="s">
        <v>1246</v>
      </c>
      <c r="F954" s="153" t="s">
        <v>1247</v>
      </c>
      <c r="G954" s="154" t="s">
        <v>220</v>
      </c>
      <c r="H954" s="155">
        <v>9.1999999999999993</v>
      </c>
      <c r="I954" s="156">
        <v>31.1</v>
      </c>
      <c r="J954" s="156">
        <f>ROUND(I954*H954,2)</f>
        <v>286.12</v>
      </c>
      <c r="K954" s="153" t="s">
        <v>149</v>
      </c>
      <c r="L954" s="38"/>
      <c r="M954" s="157" t="s">
        <v>5</v>
      </c>
      <c r="N954" s="158" t="s">
        <v>46</v>
      </c>
      <c r="O954" s="159">
        <v>9.1999999999999998E-2</v>
      </c>
      <c r="P954" s="159">
        <f>O954*H954</f>
        <v>0.84639999999999993</v>
      </c>
      <c r="Q954" s="159">
        <v>0</v>
      </c>
      <c r="R954" s="159">
        <f>Q954*H954</f>
        <v>0</v>
      </c>
      <c r="S954" s="159">
        <v>0</v>
      </c>
      <c r="T954" s="160">
        <f>S954*H954</f>
        <v>0</v>
      </c>
      <c r="AR954" s="24" t="s">
        <v>252</v>
      </c>
      <c r="AT954" s="24" t="s">
        <v>145</v>
      </c>
      <c r="AU954" s="24" t="s">
        <v>84</v>
      </c>
      <c r="AY954" s="24" t="s">
        <v>143</v>
      </c>
      <c r="BE954" s="161">
        <f>IF(N954="základní",J954,0)</f>
        <v>286.12</v>
      </c>
      <c r="BF954" s="161">
        <f>IF(N954="snížená",J954,0)</f>
        <v>0</v>
      </c>
      <c r="BG954" s="161">
        <f>IF(N954="zákl. přenesená",J954,0)</f>
        <v>0</v>
      </c>
      <c r="BH954" s="161">
        <f>IF(N954="sníž. přenesená",J954,0)</f>
        <v>0</v>
      </c>
      <c r="BI954" s="161">
        <f>IF(N954="nulová",J954,0)</f>
        <v>0</v>
      </c>
      <c r="BJ954" s="24" t="s">
        <v>24</v>
      </c>
      <c r="BK954" s="161">
        <f>ROUND(I954*H954,2)</f>
        <v>286.12</v>
      </c>
      <c r="BL954" s="24" t="s">
        <v>252</v>
      </c>
      <c r="BM954" s="24" t="s">
        <v>1248</v>
      </c>
    </row>
    <row r="955" spans="2:65" s="11" customFormat="1" ht="13.5">
      <c r="B955" s="162"/>
      <c r="D955" s="163" t="s">
        <v>152</v>
      </c>
      <c r="E955" s="164" t="s">
        <v>5</v>
      </c>
      <c r="F955" s="165" t="s">
        <v>1198</v>
      </c>
      <c r="H955" s="166" t="s">
        <v>5</v>
      </c>
      <c r="L955" s="162"/>
      <c r="M955" s="167"/>
      <c r="N955" s="168"/>
      <c r="O955" s="168"/>
      <c r="P955" s="168"/>
      <c r="Q955" s="168"/>
      <c r="R955" s="168"/>
      <c r="S955" s="168"/>
      <c r="T955" s="169"/>
      <c r="AT955" s="166" t="s">
        <v>152</v>
      </c>
      <c r="AU955" s="166" t="s">
        <v>84</v>
      </c>
      <c r="AV955" s="11" t="s">
        <v>24</v>
      </c>
      <c r="AW955" s="11" t="s">
        <v>39</v>
      </c>
      <c r="AX955" s="11" t="s">
        <v>75</v>
      </c>
      <c r="AY955" s="166" t="s">
        <v>143</v>
      </c>
    </row>
    <row r="956" spans="2:65" s="11" customFormat="1" ht="13.5">
      <c r="B956" s="162"/>
      <c r="D956" s="163" t="s">
        <v>152</v>
      </c>
      <c r="E956" s="164" t="s">
        <v>5</v>
      </c>
      <c r="F956" s="165" t="s">
        <v>1212</v>
      </c>
      <c r="H956" s="166" t="s">
        <v>5</v>
      </c>
      <c r="L956" s="162"/>
      <c r="M956" s="167"/>
      <c r="N956" s="168"/>
      <c r="O956" s="168"/>
      <c r="P956" s="168"/>
      <c r="Q956" s="168"/>
      <c r="R956" s="168"/>
      <c r="S956" s="168"/>
      <c r="T956" s="169"/>
      <c r="AT956" s="166" t="s">
        <v>152</v>
      </c>
      <c r="AU956" s="166" t="s">
        <v>84</v>
      </c>
      <c r="AV956" s="11" t="s">
        <v>24</v>
      </c>
      <c r="AW956" s="11" t="s">
        <v>39</v>
      </c>
      <c r="AX956" s="11" t="s">
        <v>75</v>
      </c>
      <c r="AY956" s="166" t="s">
        <v>143</v>
      </c>
    </row>
    <row r="957" spans="2:65" s="11" customFormat="1" ht="13.5">
      <c r="B957" s="162"/>
      <c r="D957" s="163" t="s">
        <v>152</v>
      </c>
      <c r="E957" s="164" t="s">
        <v>5</v>
      </c>
      <c r="F957" s="165" t="s">
        <v>1249</v>
      </c>
      <c r="H957" s="166" t="s">
        <v>5</v>
      </c>
      <c r="L957" s="162"/>
      <c r="M957" s="167"/>
      <c r="N957" s="168"/>
      <c r="O957" s="168"/>
      <c r="P957" s="168"/>
      <c r="Q957" s="168"/>
      <c r="R957" s="168"/>
      <c r="S957" s="168"/>
      <c r="T957" s="169"/>
      <c r="AT957" s="166" t="s">
        <v>152</v>
      </c>
      <c r="AU957" s="166" t="s">
        <v>84</v>
      </c>
      <c r="AV957" s="11" t="s">
        <v>24</v>
      </c>
      <c r="AW957" s="11" t="s">
        <v>39</v>
      </c>
      <c r="AX957" s="11" t="s">
        <v>75</v>
      </c>
      <c r="AY957" s="166" t="s">
        <v>143</v>
      </c>
    </row>
    <row r="958" spans="2:65" s="12" customFormat="1" ht="13.5">
      <c r="B958" s="170"/>
      <c r="D958" s="185" t="s">
        <v>152</v>
      </c>
      <c r="E958" s="193" t="s">
        <v>5</v>
      </c>
      <c r="F958" s="194" t="s">
        <v>1250</v>
      </c>
      <c r="H958" s="195">
        <v>9.1999999999999993</v>
      </c>
      <c r="L958" s="170"/>
      <c r="M958" s="174"/>
      <c r="N958" s="175"/>
      <c r="O958" s="175"/>
      <c r="P958" s="175"/>
      <c r="Q958" s="175"/>
      <c r="R958" s="175"/>
      <c r="S958" s="175"/>
      <c r="T958" s="176"/>
      <c r="AT958" s="171" t="s">
        <v>152</v>
      </c>
      <c r="AU958" s="171" t="s">
        <v>84</v>
      </c>
      <c r="AV958" s="12" t="s">
        <v>84</v>
      </c>
      <c r="AW958" s="12" t="s">
        <v>39</v>
      </c>
      <c r="AX958" s="12" t="s">
        <v>24</v>
      </c>
      <c r="AY958" s="171" t="s">
        <v>143</v>
      </c>
    </row>
    <row r="959" spans="2:65" s="1" customFormat="1" ht="22.5" customHeight="1">
      <c r="B959" s="150"/>
      <c r="C959" s="196" t="s">
        <v>1251</v>
      </c>
      <c r="D959" s="196" t="s">
        <v>207</v>
      </c>
      <c r="E959" s="197" t="s">
        <v>1252</v>
      </c>
      <c r="F959" s="198" t="s">
        <v>1253</v>
      </c>
      <c r="G959" s="199" t="s">
        <v>220</v>
      </c>
      <c r="H959" s="200">
        <v>70.599999999999994</v>
      </c>
      <c r="I959" s="201">
        <v>49.1</v>
      </c>
      <c r="J959" s="201">
        <f>ROUND(I959*H959,2)</f>
        <v>3466.46</v>
      </c>
      <c r="K959" s="198" t="s">
        <v>149</v>
      </c>
      <c r="L959" s="202"/>
      <c r="M959" s="203" t="s">
        <v>5</v>
      </c>
      <c r="N959" s="204" t="s">
        <v>46</v>
      </c>
      <c r="O959" s="159">
        <v>0</v>
      </c>
      <c r="P959" s="159">
        <f>O959*H959</f>
        <v>0</v>
      </c>
      <c r="Q959" s="159">
        <v>4.0000000000000002E-4</v>
      </c>
      <c r="R959" s="159">
        <f>Q959*H959</f>
        <v>2.8239999999999998E-2</v>
      </c>
      <c r="S959" s="159">
        <v>0</v>
      </c>
      <c r="T959" s="160">
        <f>S959*H959</f>
        <v>0</v>
      </c>
      <c r="AR959" s="24" t="s">
        <v>377</v>
      </c>
      <c r="AT959" s="24" t="s">
        <v>207</v>
      </c>
      <c r="AU959" s="24" t="s">
        <v>84</v>
      </c>
      <c r="AY959" s="24" t="s">
        <v>143</v>
      </c>
      <c r="BE959" s="161">
        <f>IF(N959="základní",J959,0)</f>
        <v>3466.46</v>
      </c>
      <c r="BF959" s="161">
        <f>IF(N959="snížená",J959,0)</f>
        <v>0</v>
      </c>
      <c r="BG959" s="161">
        <f>IF(N959="zákl. přenesená",J959,0)</f>
        <v>0</v>
      </c>
      <c r="BH959" s="161">
        <f>IF(N959="sníž. přenesená",J959,0)</f>
        <v>0</v>
      </c>
      <c r="BI959" s="161">
        <f>IF(N959="nulová",J959,0)</f>
        <v>0</v>
      </c>
      <c r="BJ959" s="24" t="s">
        <v>24</v>
      </c>
      <c r="BK959" s="161">
        <f>ROUND(I959*H959,2)</f>
        <v>3466.46</v>
      </c>
      <c r="BL959" s="24" t="s">
        <v>252</v>
      </c>
      <c r="BM959" s="24" t="s">
        <v>1254</v>
      </c>
    </row>
    <row r="960" spans="2:65" s="11" customFormat="1" ht="13.5">
      <c r="B960" s="162"/>
      <c r="D960" s="163" t="s">
        <v>152</v>
      </c>
      <c r="E960" s="164" t="s">
        <v>5</v>
      </c>
      <c r="F960" s="165" t="s">
        <v>1218</v>
      </c>
      <c r="H960" s="166" t="s">
        <v>5</v>
      </c>
      <c r="L960" s="162"/>
      <c r="M960" s="167"/>
      <c r="N960" s="168"/>
      <c r="O960" s="168"/>
      <c r="P960" s="168"/>
      <c r="Q960" s="168"/>
      <c r="R960" s="168"/>
      <c r="S960" s="168"/>
      <c r="T960" s="169"/>
      <c r="AT960" s="166" t="s">
        <v>152</v>
      </c>
      <c r="AU960" s="166" t="s">
        <v>84</v>
      </c>
      <c r="AV960" s="11" t="s">
        <v>24</v>
      </c>
      <c r="AW960" s="11" t="s">
        <v>39</v>
      </c>
      <c r="AX960" s="11" t="s">
        <v>75</v>
      </c>
      <c r="AY960" s="166" t="s">
        <v>143</v>
      </c>
    </row>
    <row r="961" spans="2:65" s="11" customFormat="1" ht="13.5">
      <c r="B961" s="162"/>
      <c r="D961" s="163" t="s">
        <v>152</v>
      </c>
      <c r="E961" s="164" t="s">
        <v>5</v>
      </c>
      <c r="F961" s="165" t="s">
        <v>1255</v>
      </c>
      <c r="H961" s="166" t="s">
        <v>5</v>
      </c>
      <c r="L961" s="162"/>
      <c r="M961" s="167"/>
      <c r="N961" s="168"/>
      <c r="O961" s="168"/>
      <c r="P961" s="168"/>
      <c r="Q961" s="168"/>
      <c r="R961" s="168"/>
      <c r="S961" s="168"/>
      <c r="T961" s="169"/>
      <c r="AT961" s="166" t="s">
        <v>152</v>
      </c>
      <c r="AU961" s="166" t="s">
        <v>84</v>
      </c>
      <c r="AV961" s="11" t="s">
        <v>24</v>
      </c>
      <c r="AW961" s="11" t="s">
        <v>39</v>
      </c>
      <c r="AX961" s="11" t="s">
        <v>75</v>
      </c>
      <c r="AY961" s="166" t="s">
        <v>143</v>
      </c>
    </row>
    <row r="962" spans="2:65" s="12" customFormat="1" ht="13.5">
      <c r="B962" s="170"/>
      <c r="D962" s="163" t="s">
        <v>152</v>
      </c>
      <c r="E962" s="171" t="s">
        <v>5</v>
      </c>
      <c r="F962" s="172" t="s">
        <v>1236</v>
      </c>
      <c r="H962" s="173">
        <v>60</v>
      </c>
      <c r="L962" s="170"/>
      <c r="M962" s="174"/>
      <c r="N962" s="175"/>
      <c r="O962" s="175"/>
      <c r="P962" s="175"/>
      <c r="Q962" s="175"/>
      <c r="R962" s="175"/>
      <c r="S962" s="175"/>
      <c r="T962" s="176"/>
      <c r="AT962" s="171" t="s">
        <v>152</v>
      </c>
      <c r="AU962" s="171" t="s">
        <v>84</v>
      </c>
      <c r="AV962" s="12" t="s">
        <v>84</v>
      </c>
      <c r="AW962" s="12" t="s">
        <v>39</v>
      </c>
      <c r="AX962" s="12" t="s">
        <v>75</v>
      </c>
      <c r="AY962" s="171" t="s">
        <v>143</v>
      </c>
    </row>
    <row r="963" spans="2:65" s="11" customFormat="1" ht="13.5">
      <c r="B963" s="162"/>
      <c r="D963" s="163" t="s">
        <v>152</v>
      </c>
      <c r="E963" s="164" t="s">
        <v>5</v>
      </c>
      <c r="F963" s="165" t="s">
        <v>1256</v>
      </c>
      <c r="H963" s="166" t="s">
        <v>5</v>
      </c>
      <c r="L963" s="162"/>
      <c r="M963" s="167"/>
      <c r="N963" s="168"/>
      <c r="O963" s="168"/>
      <c r="P963" s="168"/>
      <c r="Q963" s="168"/>
      <c r="R963" s="168"/>
      <c r="S963" s="168"/>
      <c r="T963" s="169"/>
      <c r="AT963" s="166" t="s">
        <v>152</v>
      </c>
      <c r="AU963" s="166" t="s">
        <v>84</v>
      </c>
      <c r="AV963" s="11" t="s">
        <v>24</v>
      </c>
      <c r="AW963" s="11" t="s">
        <v>39</v>
      </c>
      <c r="AX963" s="11" t="s">
        <v>75</v>
      </c>
      <c r="AY963" s="166" t="s">
        <v>143</v>
      </c>
    </row>
    <row r="964" spans="2:65" s="12" customFormat="1" ht="13.5">
      <c r="B964" s="170"/>
      <c r="D964" s="163" t="s">
        <v>152</v>
      </c>
      <c r="E964" s="171" t="s">
        <v>5</v>
      </c>
      <c r="F964" s="172" t="s">
        <v>1238</v>
      </c>
      <c r="H964" s="173">
        <v>10.6</v>
      </c>
      <c r="L964" s="170"/>
      <c r="M964" s="174"/>
      <c r="N964" s="175"/>
      <c r="O964" s="175"/>
      <c r="P964" s="175"/>
      <c r="Q964" s="175"/>
      <c r="R964" s="175"/>
      <c r="S964" s="175"/>
      <c r="T964" s="176"/>
      <c r="AT964" s="171" t="s">
        <v>152</v>
      </c>
      <c r="AU964" s="171" t="s">
        <v>84</v>
      </c>
      <c r="AV964" s="12" t="s">
        <v>84</v>
      </c>
      <c r="AW964" s="12" t="s">
        <v>39</v>
      </c>
      <c r="AX964" s="12" t="s">
        <v>75</v>
      </c>
      <c r="AY964" s="171" t="s">
        <v>143</v>
      </c>
    </row>
    <row r="965" spans="2:65" s="14" customFormat="1" ht="13.5">
      <c r="B965" s="184"/>
      <c r="D965" s="185" t="s">
        <v>152</v>
      </c>
      <c r="E965" s="186" t="s">
        <v>5</v>
      </c>
      <c r="F965" s="187" t="s">
        <v>165</v>
      </c>
      <c r="H965" s="188">
        <v>70.599999999999994</v>
      </c>
      <c r="L965" s="184"/>
      <c r="M965" s="189"/>
      <c r="N965" s="190"/>
      <c r="O965" s="190"/>
      <c r="P965" s="190"/>
      <c r="Q965" s="190"/>
      <c r="R965" s="190"/>
      <c r="S965" s="190"/>
      <c r="T965" s="191"/>
      <c r="AT965" s="192" t="s">
        <v>152</v>
      </c>
      <c r="AU965" s="192" t="s">
        <v>84</v>
      </c>
      <c r="AV965" s="14" t="s">
        <v>150</v>
      </c>
      <c r="AW965" s="14" t="s">
        <v>39</v>
      </c>
      <c r="AX965" s="14" t="s">
        <v>24</v>
      </c>
      <c r="AY965" s="192" t="s">
        <v>143</v>
      </c>
    </row>
    <row r="966" spans="2:65" s="1" customFormat="1" ht="22.5" customHeight="1">
      <c r="B966" s="150"/>
      <c r="C966" s="151" t="s">
        <v>1257</v>
      </c>
      <c r="D966" s="151" t="s">
        <v>145</v>
      </c>
      <c r="E966" s="152" t="s">
        <v>1258</v>
      </c>
      <c r="F966" s="153" t="s">
        <v>1259</v>
      </c>
      <c r="G966" s="154" t="s">
        <v>434</v>
      </c>
      <c r="H966" s="155">
        <v>13.1</v>
      </c>
      <c r="I966" s="156">
        <v>122</v>
      </c>
      <c r="J966" s="156">
        <f>ROUND(I966*H966,2)</f>
        <v>1598.2</v>
      </c>
      <c r="K966" s="153" t="s">
        <v>149</v>
      </c>
      <c r="L966" s="38"/>
      <c r="M966" s="157" t="s">
        <v>5</v>
      </c>
      <c r="N966" s="158" t="s">
        <v>46</v>
      </c>
      <c r="O966" s="159">
        <v>0.12</v>
      </c>
      <c r="P966" s="159">
        <f>O966*H966</f>
        <v>1.5719999999999998</v>
      </c>
      <c r="Q966" s="159">
        <v>3.3E-4</v>
      </c>
      <c r="R966" s="159">
        <f>Q966*H966</f>
        <v>4.3229999999999996E-3</v>
      </c>
      <c r="S966" s="159">
        <v>0</v>
      </c>
      <c r="T966" s="160">
        <f>S966*H966</f>
        <v>0</v>
      </c>
      <c r="AR966" s="24" t="s">
        <v>252</v>
      </c>
      <c r="AT966" s="24" t="s">
        <v>145</v>
      </c>
      <c r="AU966" s="24" t="s">
        <v>84</v>
      </c>
      <c r="AY966" s="24" t="s">
        <v>143</v>
      </c>
      <c r="BE966" s="161">
        <f>IF(N966="základní",J966,0)</f>
        <v>1598.2</v>
      </c>
      <c r="BF966" s="161">
        <f>IF(N966="snížená",J966,0)</f>
        <v>0</v>
      </c>
      <c r="BG966" s="161">
        <f>IF(N966="zákl. přenesená",J966,0)</f>
        <v>0</v>
      </c>
      <c r="BH966" s="161">
        <f>IF(N966="sníž. přenesená",J966,0)</f>
        <v>0</v>
      </c>
      <c r="BI966" s="161">
        <f>IF(N966="nulová",J966,0)</f>
        <v>0</v>
      </c>
      <c r="BJ966" s="24" t="s">
        <v>24</v>
      </c>
      <c r="BK966" s="161">
        <f>ROUND(I966*H966,2)</f>
        <v>1598.2</v>
      </c>
      <c r="BL966" s="24" t="s">
        <v>252</v>
      </c>
      <c r="BM966" s="24" t="s">
        <v>1260</v>
      </c>
    </row>
    <row r="967" spans="2:65" s="11" customFormat="1" ht="13.5">
      <c r="B967" s="162"/>
      <c r="D967" s="163" t="s">
        <v>152</v>
      </c>
      <c r="E967" s="164" t="s">
        <v>5</v>
      </c>
      <c r="F967" s="165" t="s">
        <v>1261</v>
      </c>
      <c r="H967" s="166" t="s">
        <v>5</v>
      </c>
      <c r="L967" s="162"/>
      <c r="M967" s="167"/>
      <c r="N967" s="168"/>
      <c r="O967" s="168"/>
      <c r="P967" s="168"/>
      <c r="Q967" s="168"/>
      <c r="R967" s="168"/>
      <c r="S967" s="168"/>
      <c r="T967" s="169"/>
      <c r="AT967" s="166" t="s">
        <v>152</v>
      </c>
      <c r="AU967" s="166" t="s">
        <v>84</v>
      </c>
      <c r="AV967" s="11" t="s">
        <v>24</v>
      </c>
      <c r="AW967" s="11" t="s">
        <v>39</v>
      </c>
      <c r="AX967" s="11" t="s">
        <v>75</v>
      </c>
      <c r="AY967" s="166" t="s">
        <v>143</v>
      </c>
    </row>
    <row r="968" spans="2:65" s="12" customFormat="1" ht="13.5">
      <c r="B968" s="170"/>
      <c r="D968" s="163" t="s">
        <v>152</v>
      </c>
      <c r="E968" s="171" t="s">
        <v>5</v>
      </c>
      <c r="F968" s="172" t="s">
        <v>1262</v>
      </c>
      <c r="H968" s="173">
        <v>11.9</v>
      </c>
      <c r="L968" s="170"/>
      <c r="M968" s="174"/>
      <c r="N968" s="175"/>
      <c r="O968" s="175"/>
      <c r="P968" s="175"/>
      <c r="Q968" s="175"/>
      <c r="R968" s="175"/>
      <c r="S968" s="175"/>
      <c r="T968" s="176"/>
      <c r="AT968" s="171" t="s">
        <v>152</v>
      </c>
      <c r="AU968" s="171" t="s">
        <v>84</v>
      </c>
      <c r="AV968" s="12" t="s">
        <v>84</v>
      </c>
      <c r="AW968" s="12" t="s">
        <v>39</v>
      </c>
      <c r="AX968" s="12" t="s">
        <v>75</v>
      </c>
      <c r="AY968" s="171" t="s">
        <v>143</v>
      </c>
    </row>
    <row r="969" spans="2:65" s="12" customFormat="1" ht="13.5">
      <c r="B969" s="170"/>
      <c r="D969" s="163" t="s">
        <v>152</v>
      </c>
      <c r="E969" s="171" t="s">
        <v>5</v>
      </c>
      <c r="F969" s="172" t="s">
        <v>1263</v>
      </c>
      <c r="H969" s="173">
        <v>1.2</v>
      </c>
      <c r="L969" s="170"/>
      <c r="M969" s="174"/>
      <c r="N969" s="175"/>
      <c r="O969" s="175"/>
      <c r="P969" s="175"/>
      <c r="Q969" s="175"/>
      <c r="R969" s="175"/>
      <c r="S969" s="175"/>
      <c r="T969" s="176"/>
      <c r="AT969" s="171" t="s">
        <v>152</v>
      </c>
      <c r="AU969" s="171" t="s">
        <v>84</v>
      </c>
      <c r="AV969" s="12" t="s">
        <v>84</v>
      </c>
      <c r="AW969" s="12" t="s">
        <v>39</v>
      </c>
      <c r="AX969" s="12" t="s">
        <v>75</v>
      </c>
      <c r="AY969" s="171" t="s">
        <v>143</v>
      </c>
    </row>
    <row r="970" spans="2:65" s="14" customFormat="1" ht="13.5">
      <c r="B970" s="184"/>
      <c r="D970" s="185" t="s">
        <v>152</v>
      </c>
      <c r="E970" s="186" t="s">
        <v>5</v>
      </c>
      <c r="F970" s="187" t="s">
        <v>165</v>
      </c>
      <c r="H970" s="188">
        <v>13.1</v>
      </c>
      <c r="L970" s="184"/>
      <c r="M970" s="189"/>
      <c r="N970" s="190"/>
      <c r="O970" s="190"/>
      <c r="P970" s="190"/>
      <c r="Q970" s="190"/>
      <c r="R970" s="190"/>
      <c r="S970" s="190"/>
      <c r="T970" s="191"/>
      <c r="AT970" s="192" t="s">
        <v>152</v>
      </c>
      <c r="AU970" s="192" t="s">
        <v>84</v>
      </c>
      <c r="AV970" s="14" t="s">
        <v>150</v>
      </c>
      <c r="AW970" s="14" t="s">
        <v>39</v>
      </c>
      <c r="AX970" s="14" t="s">
        <v>24</v>
      </c>
      <c r="AY970" s="192" t="s">
        <v>143</v>
      </c>
    </row>
    <row r="971" spans="2:65" s="1" customFormat="1" ht="31.5" customHeight="1">
      <c r="B971" s="150"/>
      <c r="C971" s="196" t="s">
        <v>1264</v>
      </c>
      <c r="D971" s="196" t="s">
        <v>207</v>
      </c>
      <c r="E971" s="197" t="s">
        <v>1265</v>
      </c>
      <c r="F971" s="198" t="s">
        <v>1266</v>
      </c>
      <c r="G971" s="199" t="s">
        <v>298</v>
      </c>
      <c r="H971" s="200">
        <v>6</v>
      </c>
      <c r="I971" s="201">
        <v>164.5</v>
      </c>
      <c r="J971" s="201">
        <f>ROUND(I971*H971,2)</f>
        <v>987</v>
      </c>
      <c r="K971" s="198" t="s">
        <v>5</v>
      </c>
      <c r="L971" s="202"/>
      <c r="M971" s="203" t="s">
        <v>5</v>
      </c>
      <c r="N971" s="204" t="s">
        <v>46</v>
      </c>
      <c r="O971" s="159">
        <v>0</v>
      </c>
      <c r="P971" s="159">
        <f>O971*H971</f>
        <v>0</v>
      </c>
      <c r="Q971" s="159">
        <v>1.3999999999999999E-4</v>
      </c>
      <c r="R971" s="159">
        <f>Q971*H971</f>
        <v>8.3999999999999993E-4</v>
      </c>
      <c r="S971" s="159">
        <v>0</v>
      </c>
      <c r="T971" s="160">
        <f>S971*H971</f>
        <v>0</v>
      </c>
      <c r="AR971" s="24" t="s">
        <v>377</v>
      </c>
      <c r="AT971" s="24" t="s">
        <v>207</v>
      </c>
      <c r="AU971" s="24" t="s">
        <v>84</v>
      </c>
      <c r="AY971" s="24" t="s">
        <v>143</v>
      </c>
      <c r="BE971" s="161">
        <f>IF(N971="základní",J971,0)</f>
        <v>987</v>
      </c>
      <c r="BF971" s="161">
        <f>IF(N971="snížená",J971,0)</f>
        <v>0</v>
      </c>
      <c r="BG971" s="161">
        <f>IF(N971="zákl. přenesená",J971,0)</f>
        <v>0</v>
      </c>
      <c r="BH971" s="161">
        <f>IF(N971="sníž. přenesená",J971,0)</f>
        <v>0</v>
      </c>
      <c r="BI971" s="161">
        <f>IF(N971="nulová",J971,0)</f>
        <v>0</v>
      </c>
      <c r="BJ971" s="24" t="s">
        <v>24</v>
      </c>
      <c r="BK971" s="161">
        <f>ROUND(I971*H971,2)</f>
        <v>987</v>
      </c>
      <c r="BL971" s="24" t="s">
        <v>252</v>
      </c>
      <c r="BM971" s="24" t="s">
        <v>1267</v>
      </c>
    </row>
    <row r="972" spans="2:65" s="11" customFormat="1" ht="13.5">
      <c r="B972" s="162"/>
      <c r="D972" s="163" t="s">
        <v>152</v>
      </c>
      <c r="E972" s="164" t="s">
        <v>5</v>
      </c>
      <c r="F972" s="165" t="s">
        <v>1268</v>
      </c>
      <c r="H972" s="166" t="s">
        <v>5</v>
      </c>
      <c r="L972" s="162"/>
      <c r="M972" s="167"/>
      <c r="N972" s="168"/>
      <c r="O972" s="168"/>
      <c r="P972" s="168"/>
      <c r="Q972" s="168"/>
      <c r="R972" s="168"/>
      <c r="S972" s="168"/>
      <c r="T972" s="169"/>
      <c r="AT972" s="166" t="s">
        <v>152</v>
      </c>
      <c r="AU972" s="166" t="s">
        <v>84</v>
      </c>
      <c r="AV972" s="11" t="s">
        <v>24</v>
      </c>
      <c r="AW972" s="11" t="s">
        <v>39</v>
      </c>
      <c r="AX972" s="11" t="s">
        <v>75</v>
      </c>
      <c r="AY972" s="166" t="s">
        <v>143</v>
      </c>
    </row>
    <row r="973" spans="2:65" s="11" customFormat="1" ht="13.5">
      <c r="B973" s="162"/>
      <c r="D973" s="163" t="s">
        <v>152</v>
      </c>
      <c r="E973" s="164" t="s">
        <v>5</v>
      </c>
      <c r="F973" s="165" t="s">
        <v>1269</v>
      </c>
      <c r="H973" s="166" t="s">
        <v>5</v>
      </c>
      <c r="L973" s="162"/>
      <c r="M973" s="167"/>
      <c r="N973" s="168"/>
      <c r="O973" s="168"/>
      <c r="P973" s="168"/>
      <c r="Q973" s="168"/>
      <c r="R973" s="168"/>
      <c r="S973" s="168"/>
      <c r="T973" s="169"/>
      <c r="AT973" s="166" t="s">
        <v>152</v>
      </c>
      <c r="AU973" s="166" t="s">
        <v>84</v>
      </c>
      <c r="AV973" s="11" t="s">
        <v>24</v>
      </c>
      <c r="AW973" s="11" t="s">
        <v>39</v>
      </c>
      <c r="AX973" s="11" t="s">
        <v>75</v>
      </c>
      <c r="AY973" s="166" t="s">
        <v>143</v>
      </c>
    </row>
    <row r="974" spans="2:65" s="12" customFormat="1" ht="13.5">
      <c r="B974" s="170"/>
      <c r="D974" s="185" t="s">
        <v>152</v>
      </c>
      <c r="E974" s="193" t="s">
        <v>5</v>
      </c>
      <c r="F974" s="194" t="s">
        <v>1270</v>
      </c>
      <c r="H974" s="195">
        <v>6</v>
      </c>
      <c r="L974" s="170"/>
      <c r="M974" s="174"/>
      <c r="N974" s="175"/>
      <c r="O974" s="175"/>
      <c r="P974" s="175"/>
      <c r="Q974" s="175"/>
      <c r="R974" s="175"/>
      <c r="S974" s="175"/>
      <c r="T974" s="176"/>
      <c r="AT974" s="171" t="s">
        <v>152</v>
      </c>
      <c r="AU974" s="171" t="s">
        <v>84</v>
      </c>
      <c r="AV974" s="12" t="s">
        <v>84</v>
      </c>
      <c r="AW974" s="12" t="s">
        <v>39</v>
      </c>
      <c r="AX974" s="12" t="s">
        <v>24</v>
      </c>
      <c r="AY974" s="171" t="s">
        <v>143</v>
      </c>
    </row>
    <row r="975" spans="2:65" s="1" customFormat="1" ht="22.5" customHeight="1">
      <c r="B975" s="150"/>
      <c r="C975" s="151" t="s">
        <v>1271</v>
      </c>
      <c r="D975" s="151" t="s">
        <v>145</v>
      </c>
      <c r="E975" s="152" t="s">
        <v>1272</v>
      </c>
      <c r="F975" s="153" t="s">
        <v>1273</v>
      </c>
      <c r="G975" s="154" t="s">
        <v>182</v>
      </c>
      <c r="H975" s="155">
        <v>0.43</v>
      </c>
      <c r="I975" s="156">
        <v>734</v>
      </c>
      <c r="J975" s="156">
        <f>ROUND(I975*H975,2)</f>
        <v>315.62</v>
      </c>
      <c r="K975" s="153" t="s">
        <v>149</v>
      </c>
      <c r="L975" s="38"/>
      <c r="M975" s="157" t="s">
        <v>5</v>
      </c>
      <c r="N975" s="158" t="s">
        <v>46</v>
      </c>
      <c r="O975" s="159">
        <v>1.5669999999999999</v>
      </c>
      <c r="P975" s="159">
        <f>O975*H975</f>
        <v>0.67381000000000002</v>
      </c>
      <c r="Q975" s="159">
        <v>0</v>
      </c>
      <c r="R975" s="159">
        <f>Q975*H975</f>
        <v>0</v>
      </c>
      <c r="S975" s="159">
        <v>0</v>
      </c>
      <c r="T975" s="160">
        <f>S975*H975</f>
        <v>0</v>
      </c>
      <c r="AR975" s="24" t="s">
        <v>252</v>
      </c>
      <c r="AT975" s="24" t="s">
        <v>145</v>
      </c>
      <c r="AU975" s="24" t="s">
        <v>84</v>
      </c>
      <c r="AY975" s="24" t="s">
        <v>143</v>
      </c>
      <c r="BE975" s="161">
        <f>IF(N975="základní",J975,0)</f>
        <v>315.62</v>
      </c>
      <c r="BF975" s="161">
        <f>IF(N975="snížená",J975,0)</f>
        <v>0</v>
      </c>
      <c r="BG975" s="161">
        <f>IF(N975="zákl. přenesená",J975,0)</f>
        <v>0</v>
      </c>
      <c r="BH975" s="161">
        <f>IF(N975="sníž. přenesená",J975,0)</f>
        <v>0</v>
      </c>
      <c r="BI975" s="161">
        <f>IF(N975="nulová",J975,0)</f>
        <v>0</v>
      </c>
      <c r="BJ975" s="24" t="s">
        <v>24</v>
      </c>
      <c r="BK975" s="161">
        <f>ROUND(I975*H975,2)</f>
        <v>315.62</v>
      </c>
      <c r="BL975" s="24" t="s">
        <v>252</v>
      </c>
      <c r="BM975" s="24" t="s">
        <v>1274</v>
      </c>
    </row>
    <row r="976" spans="2:65" s="10" customFormat="1" ht="29.85" customHeight="1">
      <c r="B976" s="137"/>
      <c r="D976" s="147" t="s">
        <v>74</v>
      </c>
      <c r="E976" s="148" t="s">
        <v>1275</v>
      </c>
      <c r="F976" s="148" t="s">
        <v>1276</v>
      </c>
      <c r="J976" s="149">
        <f>BK976</f>
        <v>6999.0100000000011</v>
      </c>
      <c r="L976" s="137"/>
      <c r="M976" s="141"/>
      <c r="N976" s="142"/>
      <c r="O976" s="142"/>
      <c r="P976" s="143">
        <f>SUM(P977:P1005)</f>
        <v>5.957751</v>
      </c>
      <c r="Q976" s="142"/>
      <c r="R976" s="143">
        <f>SUM(R977:R1005)</f>
        <v>3.9100000000000003E-2</v>
      </c>
      <c r="S976" s="142"/>
      <c r="T976" s="144">
        <f>SUM(T977:T1005)</f>
        <v>0</v>
      </c>
      <c r="AR976" s="138" t="s">
        <v>84</v>
      </c>
      <c r="AT976" s="145" t="s">
        <v>74</v>
      </c>
      <c r="AU976" s="145" t="s">
        <v>24</v>
      </c>
      <c r="AY976" s="138" t="s">
        <v>143</v>
      </c>
      <c r="BK976" s="146">
        <f>SUM(BK977:BK1005)</f>
        <v>6999.0100000000011</v>
      </c>
    </row>
    <row r="977" spans="2:65" s="1" customFormat="1" ht="31.5" customHeight="1">
      <c r="B977" s="150"/>
      <c r="C977" s="151" t="s">
        <v>1277</v>
      </c>
      <c r="D977" s="151" t="s">
        <v>145</v>
      </c>
      <c r="E977" s="152" t="s">
        <v>1278</v>
      </c>
      <c r="F977" s="153" t="s">
        <v>1279</v>
      </c>
      <c r="G977" s="154" t="s">
        <v>220</v>
      </c>
      <c r="H977" s="155">
        <v>11.5</v>
      </c>
      <c r="I977" s="156">
        <v>36.4</v>
      </c>
      <c r="J977" s="156">
        <f>ROUND(I977*H977,2)</f>
        <v>418.6</v>
      </c>
      <c r="K977" s="153" t="s">
        <v>149</v>
      </c>
      <c r="L977" s="38"/>
      <c r="M977" s="157" t="s">
        <v>5</v>
      </c>
      <c r="N977" s="158" t="s">
        <v>46</v>
      </c>
      <c r="O977" s="159">
        <v>0.12</v>
      </c>
      <c r="P977" s="159">
        <f>O977*H977</f>
        <v>1.38</v>
      </c>
      <c r="Q977" s="159">
        <v>0</v>
      </c>
      <c r="R977" s="159">
        <f>Q977*H977</f>
        <v>0</v>
      </c>
      <c r="S977" s="159">
        <v>0</v>
      </c>
      <c r="T977" s="160">
        <f>S977*H977</f>
        <v>0</v>
      </c>
      <c r="AR977" s="24" t="s">
        <v>252</v>
      </c>
      <c r="AT977" s="24" t="s">
        <v>145</v>
      </c>
      <c r="AU977" s="24" t="s">
        <v>84</v>
      </c>
      <c r="AY977" s="24" t="s">
        <v>143</v>
      </c>
      <c r="BE977" s="161">
        <f>IF(N977="základní",J977,0)</f>
        <v>418.6</v>
      </c>
      <c r="BF977" s="161">
        <f>IF(N977="snížená",J977,0)</f>
        <v>0</v>
      </c>
      <c r="BG977" s="161">
        <f>IF(N977="zákl. přenesená",J977,0)</f>
        <v>0</v>
      </c>
      <c r="BH977" s="161">
        <f>IF(N977="sníž. přenesená",J977,0)</f>
        <v>0</v>
      </c>
      <c r="BI977" s="161">
        <f>IF(N977="nulová",J977,0)</f>
        <v>0</v>
      </c>
      <c r="BJ977" s="24" t="s">
        <v>24</v>
      </c>
      <c r="BK977" s="161">
        <f>ROUND(I977*H977,2)</f>
        <v>418.6</v>
      </c>
      <c r="BL977" s="24" t="s">
        <v>252</v>
      </c>
      <c r="BM977" s="24" t="s">
        <v>1280</v>
      </c>
    </row>
    <row r="978" spans="2:65" s="11" customFormat="1" ht="13.5">
      <c r="B978" s="162"/>
      <c r="D978" s="163" t="s">
        <v>152</v>
      </c>
      <c r="E978" s="164" t="s">
        <v>5</v>
      </c>
      <c r="F978" s="165" t="s">
        <v>1281</v>
      </c>
      <c r="H978" s="166" t="s">
        <v>5</v>
      </c>
      <c r="L978" s="162"/>
      <c r="M978" s="167"/>
      <c r="N978" s="168"/>
      <c r="O978" s="168"/>
      <c r="P978" s="168"/>
      <c r="Q978" s="168"/>
      <c r="R978" s="168"/>
      <c r="S978" s="168"/>
      <c r="T978" s="169"/>
      <c r="AT978" s="166" t="s">
        <v>152</v>
      </c>
      <c r="AU978" s="166" t="s">
        <v>84</v>
      </c>
      <c r="AV978" s="11" t="s">
        <v>24</v>
      </c>
      <c r="AW978" s="11" t="s">
        <v>39</v>
      </c>
      <c r="AX978" s="11" t="s">
        <v>75</v>
      </c>
      <c r="AY978" s="166" t="s">
        <v>143</v>
      </c>
    </row>
    <row r="979" spans="2:65" s="12" customFormat="1" ht="13.5">
      <c r="B979" s="170"/>
      <c r="D979" s="163" t="s">
        <v>152</v>
      </c>
      <c r="E979" s="171" t="s">
        <v>5</v>
      </c>
      <c r="F979" s="172" t="s">
        <v>1282</v>
      </c>
      <c r="H979" s="173">
        <v>10.38</v>
      </c>
      <c r="L979" s="170"/>
      <c r="M979" s="174"/>
      <c r="N979" s="175"/>
      <c r="O979" s="175"/>
      <c r="P979" s="175"/>
      <c r="Q979" s="175"/>
      <c r="R979" s="175"/>
      <c r="S979" s="175"/>
      <c r="T979" s="176"/>
      <c r="AT979" s="171" t="s">
        <v>152</v>
      </c>
      <c r="AU979" s="171" t="s">
        <v>84</v>
      </c>
      <c r="AV979" s="12" t="s">
        <v>84</v>
      </c>
      <c r="AW979" s="12" t="s">
        <v>39</v>
      </c>
      <c r="AX979" s="12" t="s">
        <v>75</v>
      </c>
      <c r="AY979" s="171" t="s">
        <v>143</v>
      </c>
    </row>
    <row r="980" spans="2:65" s="11" customFormat="1" ht="13.5">
      <c r="B980" s="162"/>
      <c r="D980" s="163" t="s">
        <v>152</v>
      </c>
      <c r="E980" s="164" t="s">
        <v>5</v>
      </c>
      <c r="F980" s="165" t="s">
        <v>1283</v>
      </c>
      <c r="H980" s="166" t="s">
        <v>5</v>
      </c>
      <c r="L980" s="162"/>
      <c r="M980" s="167"/>
      <c r="N980" s="168"/>
      <c r="O980" s="168"/>
      <c r="P980" s="168"/>
      <c r="Q980" s="168"/>
      <c r="R980" s="168"/>
      <c r="S980" s="168"/>
      <c r="T980" s="169"/>
      <c r="AT980" s="166" t="s">
        <v>152</v>
      </c>
      <c r="AU980" s="166" t="s">
        <v>84</v>
      </c>
      <c r="AV980" s="11" t="s">
        <v>24</v>
      </c>
      <c r="AW980" s="11" t="s">
        <v>39</v>
      </c>
      <c r="AX980" s="11" t="s">
        <v>75</v>
      </c>
      <c r="AY980" s="166" t="s">
        <v>143</v>
      </c>
    </row>
    <row r="981" spans="2:65" s="12" customFormat="1" ht="13.5">
      <c r="B981" s="170"/>
      <c r="D981" s="163" t="s">
        <v>152</v>
      </c>
      <c r="E981" s="171" t="s">
        <v>5</v>
      </c>
      <c r="F981" s="172" t="s">
        <v>1284</v>
      </c>
      <c r="H981" s="173">
        <v>1.1200000000000001</v>
      </c>
      <c r="L981" s="170"/>
      <c r="M981" s="174"/>
      <c r="N981" s="175"/>
      <c r="O981" s="175"/>
      <c r="P981" s="175"/>
      <c r="Q981" s="175"/>
      <c r="R981" s="175"/>
      <c r="S981" s="175"/>
      <c r="T981" s="176"/>
      <c r="AT981" s="171" t="s">
        <v>152</v>
      </c>
      <c r="AU981" s="171" t="s">
        <v>84</v>
      </c>
      <c r="AV981" s="12" t="s">
        <v>84</v>
      </c>
      <c r="AW981" s="12" t="s">
        <v>39</v>
      </c>
      <c r="AX981" s="12" t="s">
        <v>75</v>
      </c>
      <c r="AY981" s="171" t="s">
        <v>143</v>
      </c>
    </row>
    <row r="982" spans="2:65" s="14" customFormat="1" ht="13.5">
      <c r="B982" s="184"/>
      <c r="D982" s="185" t="s">
        <v>152</v>
      </c>
      <c r="E982" s="186" t="s">
        <v>5</v>
      </c>
      <c r="F982" s="187" t="s">
        <v>165</v>
      </c>
      <c r="H982" s="188">
        <v>11.5</v>
      </c>
      <c r="L982" s="184"/>
      <c r="M982" s="189"/>
      <c r="N982" s="190"/>
      <c r="O982" s="190"/>
      <c r="P982" s="190"/>
      <c r="Q982" s="190"/>
      <c r="R982" s="190"/>
      <c r="S982" s="190"/>
      <c r="T982" s="191"/>
      <c r="AT982" s="192" t="s">
        <v>152</v>
      </c>
      <c r="AU982" s="192" t="s">
        <v>84</v>
      </c>
      <c r="AV982" s="14" t="s">
        <v>150</v>
      </c>
      <c r="AW982" s="14" t="s">
        <v>39</v>
      </c>
      <c r="AX982" s="14" t="s">
        <v>24</v>
      </c>
      <c r="AY982" s="192" t="s">
        <v>143</v>
      </c>
    </row>
    <row r="983" spans="2:65" s="1" customFormat="1" ht="31.5" customHeight="1">
      <c r="B983" s="150"/>
      <c r="C983" s="151" t="s">
        <v>1285</v>
      </c>
      <c r="D983" s="151" t="s">
        <v>145</v>
      </c>
      <c r="E983" s="152" t="s">
        <v>1286</v>
      </c>
      <c r="F983" s="153" t="s">
        <v>1287</v>
      </c>
      <c r="G983" s="154" t="s">
        <v>298</v>
      </c>
      <c r="H983" s="155">
        <v>58</v>
      </c>
      <c r="I983" s="156">
        <v>10.7</v>
      </c>
      <c r="J983" s="156">
        <f>ROUND(I983*H983,2)</f>
        <v>620.6</v>
      </c>
      <c r="K983" s="153" t="s">
        <v>149</v>
      </c>
      <c r="L983" s="38"/>
      <c r="M983" s="157" t="s">
        <v>5</v>
      </c>
      <c r="N983" s="158" t="s">
        <v>46</v>
      </c>
      <c r="O983" s="159">
        <v>0.04</v>
      </c>
      <c r="P983" s="159">
        <f>O983*H983</f>
        <v>2.3199999999999998</v>
      </c>
      <c r="Q983" s="159">
        <v>0</v>
      </c>
      <c r="R983" s="159">
        <f>Q983*H983</f>
        <v>0</v>
      </c>
      <c r="S983" s="159">
        <v>0</v>
      </c>
      <c r="T983" s="160">
        <f>S983*H983</f>
        <v>0</v>
      </c>
      <c r="AR983" s="24" t="s">
        <v>252</v>
      </c>
      <c r="AT983" s="24" t="s">
        <v>145</v>
      </c>
      <c r="AU983" s="24" t="s">
        <v>84</v>
      </c>
      <c r="AY983" s="24" t="s">
        <v>143</v>
      </c>
      <c r="BE983" s="161">
        <f>IF(N983="základní",J983,0)</f>
        <v>620.6</v>
      </c>
      <c r="BF983" s="161">
        <f>IF(N983="snížená",J983,0)</f>
        <v>0</v>
      </c>
      <c r="BG983" s="161">
        <f>IF(N983="zákl. přenesená",J983,0)</f>
        <v>0</v>
      </c>
      <c r="BH983" s="161">
        <f>IF(N983="sníž. přenesená",J983,0)</f>
        <v>0</v>
      </c>
      <c r="BI983" s="161">
        <f>IF(N983="nulová",J983,0)</f>
        <v>0</v>
      </c>
      <c r="BJ983" s="24" t="s">
        <v>24</v>
      </c>
      <c r="BK983" s="161">
        <f>ROUND(I983*H983,2)</f>
        <v>620.6</v>
      </c>
      <c r="BL983" s="24" t="s">
        <v>252</v>
      </c>
      <c r="BM983" s="24" t="s">
        <v>1288</v>
      </c>
    </row>
    <row r="984" spans="2:65" s="11" customFormat="1" ht="13.5">
      <c r="B984" s="162"/>
      <c r="D984" s="163" t="s">
        <v>152</v>
      </c>
      <c r="E984" s="164" t="s">
        <v>5</v>
      </c>
      <c r="F984" s="165" t="s">
        <v>1289</v>
      </c>
      <c r="H984" s="166" t="s">
        <v>5</v>
      </c>
      <c r="L984" s="162"/>
      <c r="M984" s="167"/>
      <c r="N984" s="168"/>
      <c r="O984" s="168"/>
      <c r="P984" s="168"/>
      <c r="Q984" s="168"/>
      <c r="R984" s="168"/>
      <c r="S984" s="168"/>
      <c r="T984" s="169"/>
      <c r="AT984" s="166" t="s">
        <v>152</v>
      </c>
      <c r="AU984" s="166" t="s">
        <v>84</v>
      </c>
      <c r="AV984" s="11" t="s">
        <v>24</v>
      </c>
      <c r="AW984" s="11" t="s">
        <v>39</v>
      </c>
      <c r="AX984" s="11" t="s">
        <v>75</v>
      </c>
      <c r="AY984" s="166" t="s">
        <v>143</v>
      </c>
    </row>
    <row r="985" spans="2:65" s="11" customFormat="1" ht="13.5">
      <c r="B985" s="162"/>
      <c r="D985" s="163" t="s">
        <v>152</v>
      </c>
      <c r="E985" s="164" t="s">
        <v>5</v>
      </c>
      <c r="F985" s="165" t="s">
        <v>1290</v>
      </c>
      <c r="H985" s="166" t="s">
        <v>5</v>
      </c>
      <c r="L985" s="162"/>
      <c r="M985" s="167"/>
      <c r="N985" s="168"/>
      <c r="O985" s="168"/>
      <c r="P985" s="168"/>
      <c r="Q985" s="168"/>
      <c r="R985" s="168"/>
      <c r="S985" s="168"/>
      <c r="T985" s="169"/>
      <c r="AT985" s="166" t="s">
        <v>152</v>
      </c>
      <c r="AU985" s="166" t="s">
        <v>84</v>
      </c>
      <c r="AV985" s="11" t="s">
        <v>24</v>
      </c>
      <c r="AW985" s="11" t="s">
        <v>39</v>
      </c>
      <c r="AX985" s="11" t="s">
        <v>75</v>
      </c>
      <c r="AY985" s="166" t="s">
        <v>143</v>
      </c>
    </row>
    <row r="986" spans="2:65" s="12" customFormat="1" ht="13.5">
      <c r="B986" s="170"/>
      <c r="D986" s="163" t="s">
        <v>152</v>
      </c>
      <c r="E986" s="171" t="s">
        <v>5</v>
      </c>
      <c r="F986" s="172" t="s">
        <v>1291</v>
      </c>
      <c r="H986" s="173">
        <v>57.5</v>
      </c>
      <c r="L986" s="170"/>
      <c r="M986" s="174"/>
      <c r="N986" s="175"/>
      <c r="O986" s="175"/>
      <c r="P986" s="175"/>
      <c r="Q986" s="175"/>
      <c r="R986" s="175"/>
      <c r="S986" s="175"/>
      <c r="T986" s="176"/>
      <c r="AT986" s="171" t="s">
        <v>152</v>
      </c>
      <c r="AU986" s="171" t="s">
        <v>84</v>
      </c>
      <c r="AV986" s="12" t="s">
        <v>84</v>
      </c>
      <c r="AW986" s="12" t="s">
        <v>39</v>
      </c>
      <c r="AX986" s="12" t="s">
        <v>75</v>
      </c>
      <c r="AY986" s="171" t="s">
        <v>143</v>
      </c>
    </row>
    <row r="987" spans="2:65" s="12" customFormat="1" ht="13.5">
      <c r="B987" s="170"/>
      <c r="D987" s="163" t="s">
        <v>152</v>
      </c>
      <c r="E987" s="171" t="s">
        <v>5</v>
      </c>
      <c r="F987" s="172" t="s">
        <v>1292</v>
      </c>
      <c r="H987" s="173">
        <v>0.5</v>
      </c>
      <c r="L987" s="170"/>
      <c r="M987" s="174"/>
      <c r="N987" s="175"/>
      <c r="O987" s="175"/>
      <c r="P987" s="175"/>
      <c r="Q987" s="175"/>
      <c r="R987" s="175"/>
      <c r="S987" s="175"/>
      <c r="T987" s="176"/>
      <c r="AT987" s="171" t="s">
        <v>152</v>
      </c>
      <c r="AU987" s="171" t="s">
        <v>84</v>
      </c>
      <c r="AV987" s="12" t="s">
        <v>84</v>
      </c>
      <c r="AW987" s="12" t="s">
        <v>39</v>
      </c>
      <c r="AX987" s="12" t="s">
        <v>75</v>
      </c>
      <c r="AY987" s="171" t="s">
        <v>143</v>
      </c>
    </row>
    <row r="988" spans="2:65" s="14" customFormat="1" ht="13.5">
      <c r="B988" s="184"/>
      <c r="D988" s="185" t="s">
        <v>152</v>
      </c>
      <c r="E988" s="186" t="s">
        <v>5</v>
      </c>
      <c r="F988" s="187" t="s">
        <v>165</v>
      </c>
      <c r="H988" s="188">
        <v>58</v>
      </c>
      <c r="L988" s="184"/>
      <c r="M988" s="189"/>
      <c r="N988" s="190"/>
      <c r="O988" s="190"/>
      <c r="P988" s="190"/>
      <c r="Q988" s="190"/>
      <c r="R988" s="190"/>
      <c r="S988" s="190"/>
      <c r="T988" s="191"/>
      <c r="AT988" s="192" t="s">
        <v>152</v>
      </c>
      <c r="AU988" s="192" t="s">
        <v>84</v>
      </c>
      <c r="AV988" s="14" t="s">
        <v>150</v>
      </c>
      <c r="AW988" s="14" t="s">
        <v>39</v>
      </c>
      <c r="AX988" s="14" t="s">
        <v>24</v>
      </c>
      <c r="AY988" s="192" t="s">
        <v>143</v>
      </c>
    </row>
    <row r="989" spans="2:65" s="1" customFormat="1" ht="22.5" customHeight="1">
      <c r="B989" s="150"/>
      <c r="C989" s="196" t="s">
        <v>1293</v>
      </c>
      <c r="D989" s="196" t="s">
        <v>207</v>
      </c>
      <c r="E989" s="197" t="s">
        <v>1294</v>
      </c>
      <c r="F989" s="198" t="s">
        <v>1295</v>
      </c>
      <c r="G989" s="199" t="s">
        <v>220</v>
      </c>
      <c r="H989" s="200">
        <v>13.8</v>
      </c>
      <c r="I989" s="201">
        <v>270</v>
      </c>
      <c r="J989" s="201">
        <f>ROUND(I989*H989,2)</f>
        <v>3726</v>
      </c>
      <c r="K989" s="198" t="s">
        <v>149</v>
      </c>
      <c r="L989" s="202"/>
      <c r="M989" s="203" t="s">
        <v>5</v>
      </c>
      <c r="N989" s="204" t="s">
        <v>46</v>
      </c>
      <c r="O989" s="159">
        <v>0</v>
      </c>
      <c r="P989" s="159">
        <f>O989*H989</f>
        <v>0</v>
      </c>
      <c r="Q989" s="159">
        <v>1.9E-3</v>
      </c>
      <c r="R989" s="159">
        <f>Q989*H989</f>
        <v>2.622E-2</v>
      </c>
      <c r="S989" s="159">
        <v>0</v>
      </c>
      <c r="T989" s="160">
        <f>S989*H989</f>
        <v>0</v>
      </c>
      <c r="AR989" s="24" t="s">
        <v>377</v>
      </c>
      <c r="AT989" s="24" t="s">
        <v>207</v>
      </c>
      <c r="AU989" s="24" t="s">
        <v>84</v>
      </c>
      <c r="AY989" s="24" t="s">
        <v>143</v>
      </c>
      <c r="BE989" s="161">
        <f>IF(N989="základní",J989,0)</f>
        <v>3726</v>
      </c>
      <c r="BF989" s="161">
        <f>IF(N989="snížená",J989,0)</f>
        <v>0</v>
      </c>
      <c r="BG989" s="161">
        <f>IF(N989="zákl. přenesená",J989,0)</f>
        <v>0</v>
      </c>
      <c r="BH989" s="161">
        <f>IF(N989="sníž. přenesená",J989,0)</f>
        <v>0</v>
      </c>
      <c r="BI989" s="161">
        <f>IF(N989="nulová",J989,0)</f>
        <v>0</v>
      </c>
      <c r="BJ989" s="24" t="s">
        <v>24</v>
      </c>
      <c r="BK989" s="161">
        <f>ROUND(I989*H989,2)</f>
        <v>3726</v>
      </c>
      <c r="BL989" s="24" t="s">
        <v>252</v>
      </c>
      <c r="BM989" s="24" t="s">
        <v>1296</v>
      </c>
    </row>
    <row r="990" spans="2:65" s="11" customFormat="1" ht="13.5">
      <c r="B990" s="162"/>
      <c r="D990" s="163" t="s">
        <v>152</v>
      </c>
      <c r="E990" s="164" t="s">
        <v>5</v>
      </c>
      <c r="F990" s="165" t="s">
        <v>1297</v>
      </c>
      <c r="H990" s="166" t="s">
        <v>5</v>
      </c>
      <c r="L990" s="162"/>
      <c r="M990" s="167"/>
      <c r="N990" s="168"/>
      <c r="O990" s="168"/>
      <c r="P990" s="168"/>
      <c r="Q990" s="168"/>
      <c r="R990" s="168"/>
      <c r="S990" s="168"/>
      <c r="T990" s="169"/>
      <c r="AT990" s="166" t="s">
        <v>152</v>
      </c>
      <c r="AU990" s="166" t="s">
        <v>84</v>
      </c>
      <c r="AV990" s="11" t="s">
        <v>24</v>
      </c>
      <c r="AW990" s="11" t="s">
        <v>39</v>
      </c>
      <c r="AX990" s="11" t="s">
        <v>75</v>
      </c>
      <c r="AY990" s="166" t="s">
        <v>143</v>
      </c>
    </row>
    <row r="991" spans="2:65" s="12" customFormat="1" ht="13.5">
      <c r="B991" s="170"/>
      <c r="D991" s="185" t="s">
        <v>152</v>
      </c>
      <c r="E991" s="193" t="s">
        <v>5</v>
      </c>
      <c r="F991" s="194" t="s">
        <v>1298</v>
      </c>
      <c r="H991" s="195">
        <v>13.8</v>
      </c>
      <c r="L991" s="170"/>
      <c r="M991" s="174"/>
      <c r="N991" s="175"/>
      <c r="O991" s="175"/>
      <c r="P991" s="175"/>
      <c r="Q991" s="175"/>
      <c r="R991" s="175"/>
      <c r="S991" s="175"/>
      <c r="T991" s="176"/>
      <c r="AT991" s="171" t="s">
        <v>152</v>
      </c>
      <c r="AU991" s="171" t="s">
        <v>84</v>
      </c>
      <c r="AV991" s="12" t="s">
        <v>84</v>
      </c>
      <c r="AW991" s="12" t="s">
        <v>39</v>
      </c>
      <c r="AX991" s="12" t="s">
        <v>24</v>
      </c>
      <c r="AY991" s="171" t="s">
        <v>143</v>
      </c>
    </row>
    <row r="992" spans="2:65" s="1" customFormat="1" ht="22.5" customHeight="1">
      <c r="B992" s="150"/>
      <c r="C992" s="196" t="s">
        <v>1299</v>
      </c>
      <c r="D992" s="196" t="s">
        <v>207</v>
      </c>
      <c r="E992" s="197" t="s">
        <v>1300</v>
      </c>
      <c r="F992" s="198" t="s">
        <v>1301</v>
      </c>
      <c r="G992" s="199" t="s">
        <v>298</v>
      </c>
      <c r="H992" s="200">
        <v>58</v>
      </c>
      <c r="I992" s="201">
        <v>6</v>
      </c>
      <c r="J992" s="201">
        <f>ROUND(I992*H992,2)</f>
        <v>348</v>
      </c>
      <c r="K992" s="198" t="s">
        <v>149</v>
      </c>
      <c r="L992" s="202"/>
      <c r="M992" s="203" t="s">
        <v>5</v>
      </c>
      <c r="N992" s="204" t="s">
        <v>46</v>
      </c>
      <c r="O992" s="159">
        <v>0</v>
      </c>
      <c r="P992" s="159">
        <f>O992*H992</f>
        <v>0</v>
      </c>
      <c r="Q992" s="159">
        <v>1.0000000000000001E-5</v>
      </c>
      <c r="R992" s="159">
        <f>Q992*H992</f>
        <v>5.8E-4</v>
      </c>
      <c r="S992" s="159">
        <v>0</v>
      </c>
      <c r="T992" s="160">
        <f>S992*H992</f>
        <v>0</v>
      </c>
      <c r="AR992" s="24" t="s">
        <v>377</v>
      </c>
      <c r="AT992" s="24" t="s">
        <v>207</v>
      </c>
      <c r="AU992" s="24" t="s">
        <v>84</v>
      </c>
      <c r="AY992" s="24" t="s">
        <v>143</v>
      </c>
      <c r="BE992" s="161">
        <f>IF(N992="základní",J992,0)</f>
        <v>348</v>
      </c>
      <c r="BF992" s="161">
        <f>IF(N992="snížená",J992,0)</f>
        <v>0</v>
      </c>
      <c r="BG992" s="161">
        <f>IF(N992="zákl. přenesená",J992,0)</f>
        <v>0</v>
      </c>
      <c r="BH992" s="161">
        <f>IF(N992="sníž. přenesená",J992,0)</f>
        <v>0</v>
      </c>
      <c r="BI992" s="161">
        <f>IF(N992="nulová",J992,0)</f>
        <v>0</v>
      </c>
      <c r="BJ992" s="24" t="s">
        <v>24</v>
      </c>
      <c r="BK992" s="161">
        <f>ROUND(I992*H992,2)</f>
        <v>348</v>
      </c>
      <c r="BL992" s="24" t="s">
        <v>252</v>
      </c>
      <c r="BM992" s="24" t="s">
        <v>1302</v>
      </c>
    </row>
    <row r="993" spans="2:65" s="1" customFormat="1" ht="31.5" customHeight="1">
      <c r="B993" s="150"/>
      <c r="C993" s="151" t="s">
        <v>1303</v>
      </c>
      <c r="D993" s="151" t="s">
        <v>145</v>
      </c>
      <c r="E993" s="152" t="s">
        <v>1304</v>
      </c>
      <c r="F993" s="153" t="s">
        <v>1305</v>
      </c>
      <c r="G993" s="154" t="s">
        <v>298</v>
      </c>
      <c r="H993" s="155">
        <v>58</v>
      </c>
      <c r="I993" s="156">
        <v>7.85</v>
      </c>
      <c r="J993" s="156">
        <f>ROUND(I993*H993,2)</f>
        <v>455.3</v>
      </c>
      <c r="K993" s="153" t="s">
        <v>149</v>
      </c>
      <c r="L993" s="38"/>
      <c r="M993" s="157" t="s">
        <v>5</v>
      </c>
      <c r="N993" s="158" t="s">
        <v>46</v>
      </c>
      <c r="O993" s="159">
        <v>0.02</v>
      </c>
      <c r="P993" s="159">
        <f>O993*H993</f>
        <v>1.1599999999999999</v>
      </c>
      <c r="Q993" s="159">
        <v>0</v>
      </c>
      <c r="R993" s="159">
        <f>Q993*H993</f>
        <v>0</v>
      </c>
      <c r="S993" s="159">
        <v>0</v>
      </c>
      <c r="T993" s="160">
        <f>S993*H993</f>
        <v>0</v>
      </c>
      <c r="AR993" s="24" t="s">
        <v>252</v>
      </c>
      <c r="AT993" s="24" t="s">
        <v>145</v>
      </c>
      <c r="AU993" s="24" t="s">
        <v>84</v>
      </c>
      <c r="AY993" s="24" t="s">
        <v>143</v>
      </c>
      <c r="BE993" s="161">
        <f>IF(N993="základní",J993,0)</f>
        <v>455.3</v>
      </c>
      <c r="BF993" s="161">
        <f>IF(N993="snížená",J993,0)</f>
        <v>0</v>
      </c>
      <c r="BG993" s="161">
        <f>IF(N993="zákl. přenesená",J993,0)</f>
        <v>0</v>
      </c>
      <c r="BH993" s="161">
        <f>IF(N993="sníž. přenesená",J993,0)</f>
        <v>0</v>
      </c>
      <c r="BI993" s="161">
        <f>IF(N993="nulová",J993,0)</f>
        <v>0</v>
      </c>
      <c r="BJ993" s="24" t="s">
        <v>24</v>
      </c>
      <c r="BK993" s="161">
        <f>ROUND(I993*H993,2)</f>
        <v>455.3</v>
      </c>
      <c r="BL993" s="24" t="s">
        <v>252</v>
      </c>
      <c r="BM993" s="24" t="s">
        <v>1306</v>
      </c>
    </row>
    <row r="994" spans="2:65" s="1" customFormat="1" ht="22.5" customHeight="1">
      <c r="B994" s="150"/>
      <c r="C994" s="151" t="s">
        <v>1307</v>
      </c>
      <c r="D994" s="151" t="s">
        <v>145</v>
      </c>
      <c r="E994" s="152" t="s">
        <v>1308</v>
      </c>
      <c r="F994" s="153" t="s">
        <v>1309</v>
      </c>
      <c r="G994" s="154" t="s">
        <v>220</v>
      </c>
      <c r="H994" s="155">
        <v>11.5</v>
      </c>
      <c r="I994" s="156">
        <v>30.4</v>
      </c>
      <c r="J994" s="156">
        <f>ROUND(I994*H994,2)</f>
        <v>349.6</v>
      </c>
      <c r="K994" s="153" t="s">
        <v>149</v>
      </c>
      <c r="L994" s="38"/>
      <c r="M994" s="157" t="s">
        <v>5</v>
      </c>
      <c r="N994" s="158" t="s">
        <v>46</v>
      </c>
      <c r="O994" s="159">
        <v>0.09</v>
      </c>
      <c r="P994" s="159">
        <f>O994*H994</f>
        <v>1.0349999999999999</v>
      </c>
      <c r="Q994" s="159">
        <v>0</v>
      </c>
      <c r="R994" s="159">
        <f>Q994*H994</f>
        <v>0</v>
      </c>
      <c r="S994" s="159">
        <v>0</v>
      </c>
      <c r="T994" s="160">
        <f>S994*H994</f>
        <v>0</v>
      </c>
      <c r="AR994" s="24" t="s">
        <v>252</v>
      </c>
      <c r="AT994" s="24" t="s">
        <v>145</v>
      </c>
      <c r="AU994" s="24" t="s">
        <v>84</v>
      </c>
      <c r="AY994" s="24" t="s">
        <v>143</v>
      </c>
      <c r="BE994" s="161">
        <f>IF(N994="základní",J994,0)</f>
        <v>349.6</v>
      </c>
      <c r="BF994" s="161">
        <f>IF(N994="snížená",J994,0)</f>
        <v>0</v>
      </c>
      <c r="BG994" s="161">
        <f>IF(N994="zákl. přenesená",J994,0)</f>
        <v>0</v>
      </c>
      <c r="BH994" s="161">
        <f>IF(N994="sníž. přenesená",J994,0)</f>
        <v>0</v>
      </c>
      <c r="BI994" s="161">
        <f>IF(N994="nulová",J994,0)</f>
        <v>0</v>
      </c>
      <c r="BJ994" s="24" t="s">
        <v>24</v>
      </c>
      <c r="BK994" s="161">
        <f>ROUND(I994*H994,2)</f>
        <v>349.6</v>
      </c>
      <c r="BL994" s="24" t="s">
        <v>252</v>
      </c>
      <c r="BM994" s="24" t="s">
        <v>1310</v>
      </c>
    </row>
    <row r="995" spans="2:65" s="11" customFormat="1" ht="13.5">
      <c r="B995" s="162"/>
      <c r="D995" s="163" t="s">
        <v>152</v>
      </c>
      <c r="E995" s="164" t="s">
        <v>5</v>
      </c>
      <c r="F995" s="165" t="s">
        <v>1290</v>
      </c>
      <c r="H995" s="166" t="s">
        <v>5</v>
      </c>
      <c r="L995" s="162"/>
      <c r="M995" s="167"/>
      <c r="N995" s="168"/>
      <c r="O995" s="168"/>
      <c r="P995" s="168"/>
      <c r="Q995" s="168"/>
      <c r="R995" s="168"/>
      <c r="S995" s="168"/>
      <c r="T995" s="169"/>
      <c r="AT995" s="166" t="s">
        <v>152</v>
      </c>
      <c r="AU995" s="166" t="s">
        <v>84</v>
      </c>
      <c r="AV995" s="11" t="s">
        <v>24</v>
      </c>
      <c r="AW995" s="11" t="s">
        <v>39</v>
      </c>
      <c r="AX995" s="11" t="s">
        <v>75</v>
      </c>
      <c r="AY995" s="166" t="s">
        <v>143</v>
      </c>
    </row>
    <row r="996" spans="2:65" s="12" customFormat="1" ht="13.5">
      <c r="B996" s="170"/>
      <c r="D996" s="185" t="s">
        <v>152</v>
      </c>
      <c r="E996" s="193" t="s">
        <v>5</v>
      </c>
      <c r="F996" s="194" t="s">
        <v>1311</v>
      </c>
      <c r="H996" s="195">
        <v>11.5</v>
      </c>
      <c r="L996" s="170"/>
      <c r="M996" s="174"/>
      <c r="N996" s="175"/>
      <c r="O996" s="175"/>
      <c r="P996" s="175"/>
      <c r="Q996" s="175"/>
      <c r="R996" s="175"/>
      <c r="S996" s="175"/>
      <c r="T996" s="176"/>
      <c r="AT996" s="171" t="s">
        <v>152</v>
      </c>
      <c r="AU996" s="171" t="s">
        <v>84</v>
      </c>
      <c r="AV996" s="12" t="s">
        <v>84</v>
      </c>
      <c r="AW996" s="12" t="s">
        <v>39</v>
      </c>
      <c r="AX996" s="12" t="s">
        <v>24</v>
      </c>
      <c r="AY996" s="171" t="s">
        <v>143</v>
      </c>
    </row>
    <row r="997" spans="2:65" s="1" customFormat="1" ht="22.5" customHeight="1">
      <c r="B997" s="150"/>
      <c r="C997" s="196" t="s">
        <v>1312</v>
      </c>
      <c r="D997" s="196" t="s">
        <v>207</v>
      </c>
      <c r="E997" s="197" t="s">
        <v>1313</v>
      </c>
      <c r="F997" s="198" t="s">
        <v>1314</v>
      </c>
      <c r="G997" s="199" t="s">
        <v>220</v>
      </c>
      <c r="H997" s="200">
        <v>13.5</v>
      </c>
      <c r="I997" s="201">
        <v>27.6</v>
      </c>
      <c r="J997" s="201">
        <f>ROUND(I997*H997,2)</f>
        <v>372.6</v>
      </c>
      <c r="K997" s="198" t="s">
        <v>149</v>
      </c>
      <c r="L997" s="202"/>
      <c r="M997" s="203" t="s">
        <v>5</v>
      </c>
      <c r="N997" s="204" t="s">
        <v>46</v>
      </c>
      <c r="O997" s="159">
        <v>0</v>
      </c>
      <c r="P997" s="159">
        <f>O997*H997</f>
        <v>0</v>
      </c>
      <c r="Q997" s="159">
        <v>2.0000000000000001E-4</v>
      </c>
      <c r="R997" s="159">
        <f>Q997*H997</f>
        <v>2.7000000000000001E-3</v>
      </c>
      <c r="S997" s="159">
        <v>0</v>
      </c>
      <c r="T997" s="160">
        <f>S997*H997</f>
        <v>0</v>
      </c>
      <c r="AR997" s="24" t="s">
        <v>377</v>
      </c>
      <c r="AT997" s="24" t="s">
        <v>207</v>
      </c>
      <c r="AU997" s="24" t="s">
        <v>84</v>
      </c>
      <c r="AY997" s="24" t="s">
        <v>143</v>
      </c>
      <c r="BE997" s="161">
        <f>IF(N997="základní",J997,0)</f>
        <v>372.6</v>
      </c>
      <c r="BF997" s="161">
        <f>IF(N997="snížená",J997,0)</f>
        <v>0</v>
      </c>
      <c r="BG997" s="161">
        <f>IF(N997="zákl. přenesená",J997,0)</f>
        <v>0</v>
      </c>
      <c r="BH997" s="161">
        <f>IF(N997="sníž. přenesená",J997,0)</f>
        <v>0</v>
      </c>
      <c r="BI997" s="161">
        <f>IF(N997="nulová",J997,0)</f>
        <v>0</v>
      </c>
      <c r="BJ997" s="24" t="s">
        <v>24</v>
      </c>
      <c r="BK997" s="161">
        <f>ROUND(I997*H997,2)</f>
        <v>372.6</v>
      </c>
      <c r="BL997" s="24" t="s">
        <v>252</v>
      </c>
      <c r="BM997" s="24" t="s">
        <v>1315</v>
      </c>
    </row>
    <row r="998" spans="2:65" s="12" customFormat="1" ht="13.5">
      <c r="B998" s="170"/>
      <c r="D998" s="185" t="s">
        <v>152</v>
      </c>
      <c r="E998" s="193" t="s">
        <v>5</v>
      </c>
      <c r="F998" s="194" t="s">
        <v>1316</v>
      </c>
      <c r="H998" s="195">
        <v>13.5</v>
      </c>
      <c r="L998" s="170"/>
      <c r="M998" s="174"/>
      <c r="N998" s="175"/>
      <c r="O998" s="175"/>
      <c r="P998" s="175"/>
      <c r="Q998" s="175"/>
      <c r="R998" s="175"/>
      <c r="S998" s="175"/>
      <c r="T998" s="176"/>
      <c r="AT998" s="171" t="s">
        <v>152</v>
      </c>
      <c r="AU998" s="171" t="s">
        <v>84</v>
      </c>
      <c r="AV998" s="12" t="s">
        <v>84</v>
      </c>
      <c r="AW998" s="12" t="s">
        <v>39</v>
      </c>
      <c r="AX998" s="12" t="s">
        <v>24</v>
      </c>
      <c r="AY998" s="171" t="s">
        <v>143</v>
      </c>
    </row>
    <row r="999" spans="2:65" s="1" customFormat="1" ht="31.5" customHeight="1">
      <c r="B999" s="150"/>
      <c r="C999" s="151" t="s">
        <v>1317</v>
      </c>
      <c r="D999" s="151" t="s">
        <v>145</v>
      </c>
      <c r="E999" s="152" t="s">
        <v>1318</v>
      </c>
      <c r="F999" s="153" t="s">
        <v>1319</v>
      </c>
      <c r="G999" s="154" t="s">
        <v>220</v>
      </c>
      <c r="H999" s="155">
        <v>1.6</v>
      </c>
      <c r="I999" s="156">
        <v>420</v>
      </c>
      <c r="J999" s="156">
        <f>ROUND(I999*H999,2)</f>
        <v>672</v>
      </c>
      <c r="K999" s="153" t="s">
        <v>5</v>
      </c>
      <c r="L999" s="38"/>
      <c r="M999" s="157" t="s">
        <v>5</v>
      </c>
      <c r="N999" s="158" t="s">
        <v>46</v>
      </c>
      <c r="O999" s="159">
        <v>0</v>
      </c>
      <c r="P999" s="159">
        <f>O999*H999</f>
        <v>0</v>
      </c>
      <c r="Q999" s="159">
        <v>6.0000000000000001E-3</v>
      </c>
      <c r="R999" s="159">
        <f>Q999*H999</f>
        <v>9.6000000000000009E-3</v>
      </c>
      <c r="S999" s="159">
        <v>0</v>
      </c>
      <c r="T999" s="160">
        <f>S999*H999</f>
        <v>0</v>
      </c>
      <c r="AR999" s="24" t="s">
        <v>252</v>
      </c>
      <c r="AT999" s="24" t="s">
        <v>145</v>
      </c>
      <c r="AU999" s="24" t="s">
        <v>84</v>
      </c>
      <c r="AY999" s="24" t="s">
        <v>143</v>
      </c>
      <c r="BE999" s="161">
        <f>IF(N999="základní",J999,0)</f>
        <v>672</v>
      </c>
      <c r="BF999" s="161">
        <f>IF(N999="snížená",J999,0)</f>
        <v>0</v>
      </c>
      <c r="BG999" s="161">
        <f>IF(N999="zákl. přenesená",J999,0)</f>
        <v>0</v>
      </c>
      <c r="BH999" s="161">
        <f>IF(N999="sníž. přenesená",J999,0)</f>
        <v>0</v>
      </c>
      <c r="BI999" s="161">
        <f>IF(N999="nulová",J999,0)</f>
        <v>0</v>
      </c>
      <c r="BJ999" s="24" t="s">
        <v>24</v>
      </c>
      <c r="BK999" s="161">
        <f>ROUND(I999*H999,2)</f>
        <v>672</v>
      </c>
      <c r="BL999" s="24" t="s">
        <v>252</v>
      </c>
      <c r="BM999" s="24" t="s">
        <v>1320</v>
      </c>
    </row>
    <row r="1000" spans="2:65" s="11" customFormat="1" ht="13.5">
      <c r="B1000" s="162"/>
      <c r="D1000" s="163" t="s">
        <v>152</v>
      </c>
      <c r="E1000" s="164" t="s">
        <v>5</v>
      </c>
      <c r="F1000" s="165" t="s">
        <v>1321</v>
      </c>
      <c r="H1000" s="166" t="s">
        <v>5</v>
      </c>
      <c r="L1000" s="162"/>
      <c r="M1000" s="167"/>
      <c r="N1000" s="168"/>
      <c r="O1000" s="168"/>
      <c r="P1000" s="168"/>
      <c r="Q1000" s="168"/>
      <c r="R1000" s="168"/>
      <c r="S1000" s="168"/>
      <c r="T1000" s="169"/>
      <c r="AT1000" s="166" t="s">
        <v>152</v>
      </c>
      <c r="AU1000" s="166" t="s">
        <v>84</v>
      </c>
      <c r="AV1000" s="11" t="s">
        <v>24</v>
      </c>
      <c r="AW1000" s="11" t="s">
        <v>39</v>
      </c>
      <c r="AX1000" s="11" t="s">
        <v>75</v>
      </c>
      <c r="AY1000" s="166" t="s">
        <v>143</v>
      </c>
    </row>
    <row r="1001" spans="2:65" s="12" customFormat="1" ht="13.5">
      <c r="B1001" s="170"/>
      <c r="D1001" s="163" t="s">
        <v>152</v>
      </c>
      <c r="E1001" s="171" t="s">
        <v>5</v>
      </c>
      <c r="F1001" s="172" t="s">
        <v>642</v>
      </c>
      <c r="H1001" s="173">
        <v>1.2</v>
      </c>
      <c r="L1001" s="170"/>
      <c r="M1001" s="174"/>
      <c r="N1001" s="175"/>
      <c r="O1001" s="175"/>
      <c r="P1001" s="175"/>
      <c r="Q1001" s="175"/>
      <c r="R1001" s="175"/>
      <c r="S1001" s="175"/>
      <c r="T1001" s="176"/>
      <c r="AT1001" s="171" t="s">
        <v>152</v>
      </c>
      <c r="AU1001" s="171" t="s">
        <v>84</v>
      </c>
      <c r="AV1001" s="12" t="s">
        <v>84</v>
      </c>
      <c r="AW1001" s="12" t="s">
        <v>39</v>
      </c>
      <c r="AX1001" s="12" t="s">
        <v>75</v>
      </c>
      <c r="AY1001" s="171" t="s">
        <v>143</v>
      </c>
    </row>
    <row r="1002" spans="2:65" s="11" customFormat="1" ht="13.5">
      <c r="B1002" s="162"/>
      <c r="D1002" s="163" t="s">
        <v>152</v>
      </c>
      <c r="E1002" s="164" t="s">
        <v>5</v>
      </c>
      <c r="F1002" s="165" t="s">
        <v>1322</v>
      </c>
      <c r="H1002" s="166" t="s">
        <v>5</v>
      </c>
      <c r="L1002" s="162"/>
      <c r="M1002" s="167"/>
      <c r="N1002" s="168"/>
      <c r="O1002" s="168"/>
      <c r="P1002" s="168"/>
      <c r="Q1002" s="168"/>
      <c r="R1002" s="168"/>
      <c r="S1002" s="168"/>
      <c r="T1002" s="169"/>
      <c r="AT1002" s="166" t="s">
        <v>152</v>
      </c>
      <c r="AU1002" s="166" t="s">
        <v>84</v>
      </c>
      <c r="AV1002" s="11" t="s">
        <v>24</v>
      </c>
      <c r="AW1002" s="11" t="s">
        <v>39</v>
      </c>
      <c r="AX1002" s="11" t="s">
        <v>75</v>
      </c>
      <c r="AY1002" s="166" t="s">
        <v>143</v>
      </c>
    </row>
    <row r="1003" spans="2:65" s="12" customFormat="1" ht="13.5">
      <c r="B1003" s="170"/>
      <c r="D1003" s="163" t="s">
        <v>152</v>
      </c>
      <c r="E1003" s="171" t="s">
        <v>5</v>
      </c>
      <c r="F1003" s="172" t="s">
        <v>1323</v>
      </c>
      <c r="H1003" s="173">
        <v>0.4</v>
      </c>
      <c r="L1003" s="170"/>
      <c r="M1003" s="174"/>
      <c r="N1003" s="175"/>
      <c r="O1003" s="175"/>
      <c r="P1003" s="175"/>
      <c r="Q1003" s="175"/>
      <c r="R1003" s="175"/>
      <c r="S1003" s="175"/>
      <c r="T1003" s="176"/>
      <c r="AT1003" s="171" t="s">
        <v>152</v>
      </c>
      <c r="AU1003" s="171" t="s">
        <v>84</v>
      </c>
      <c r="AV1003" s="12" t="s">
        <v>84</v>
      </c>
      <c r="AW1003" s="12" t="s">
        <v>39</v>
      </c>
      <c r="AX1003" s="12" t="s">
        <v>75</v>
      </c>
      <c r="AY1003" s="171" t="s">
        <v>143</v>
      </c>
    </row>
    <row r="1004" spans="2:65" s="14" customFormat="1" ht="13.5">
      <c r="B1004" s="184"/>
      <c r="D1004" s="185" t="s">
        <v>152</v>
      </c>
      <c r="E1004" s="186" t="s">
        <v>5</v>
      </c>
      <c r="F1004" s="187" t="s">
        <v>165</v>
      </c>
      <c r="H1004" s="188">
        <v>1.6</v>
      </c>
      <c r="L1004" s="184"/>
      <c r="M1004" s="189"/>
      <c r="N1004" s="190"/>
      <c r="O1004" s="190"/>
      <c r="P1004" s="190"/>
      <c r="Q1004" s="190"/>
      <c r="R1004" s="190"/>
      <c r="S1004" s="190"/>
      <c r="T1004" s="191"/>
      <c r="AT1004" s="192" t="s">
        <v>152</v>
      </c>
      <c r="AU1004" s="192" t="s">
        <v>84</v>
      </c>
      <c r="AV1004" s="14" t="s">
        <v>150</v>
      </c>
      <c r="AW1004" s="14" t="s">
        <v>39</v>
      </c>
      <c r="AX1004" s="14" t="s">
        <v>24</v>
      </c>
      <c r="AY1004" s="192" t="s">
        <v>143</v>
      </c>
    </row>
    <row r="1005" spans="2:65" s="1" customFormat="1" ht="22.5" customHeight="1">
      <c r="B1005" s="150"/>
      <c r="C1005" s="151" t="s">
        <v>1324</v>
      </c>
      <c r="D1005" s="151" t="s">
        <v>145</v>
      </c>
      <c r="E1005" s="152" t="s">
        <v>1325</v>
      </c>
      <c r="F1005" s="153" t="s">
        <v>1326</v>
      </c>
      <c r="G1005" s="154" t="s">
        <v>182</v>
      </c>
      <c r="H1005" s="155">
        <v>3.9E-2</v>
      </c>
      <c r="I1005" s="156">
        <v>931</v>
      </c>
      <c r="J1005" s="156">
        <f>ROUND(I1005*H1005,2)</f>
        <v>36.31</v>
      </c>
      <c r="K1005" s="153" t="s">
        <v>149</v>
      </c>
      <c r="L1005" s="38"/>
      <c r="M1005" s="157" t="s">
        <v>5</v>
      </c>
      <c r="N1005" s="158" t="s">
        <v>46</v>
      </c>
      <c r="O1005" s="159">
        <v>1.609</v>
      </c>
      <c r="P1005" s="159">
        <f>O1005*H1005</f>
        <v>6.2751000000000001E-2</v>
      </c>
      <c r="Q1005" s="159">
        <v>0</v>
      </c>
      <c r="R1005" s="159">
        <f>Q1005*H1005</f>
        <v>0</v>
      </c>
      <c r="S1005" s="159">
        <v>0</v>
      </c>
      <c r="T1005" s="160">
        <f>S1005*H1005</f>
        <v>0</v>
      </c>
      <c r="AR1005" s="24" t="s">
        <v>252</v>
      </c>
      <c r="AT1005" s="24" t="s">
        <v>145</v>
      </c>
      <c r="AU1005" s="24" t="s">
        <v>84</v>
      </c>
      <c r="AY1005" s="24" t="s">
        <v>143</v>
      </c>
      <c r="BE1005" s="161">
        <f>IF(N1005="základní",J1005,0)</f>
        <v>36.31</v>
      </c>
      <c r="BF1005" s="161">
        <f>IF(N1005="snížená",J1005,0)</f>
        <v>0</v>
      </c>
      <c r="BG1005" s="161">
        <f>IF(N1005="zákl. přenesená",J1005,0)</f>
        <v>0</v>
      </c>
      <c r="BH1005" s="161">
        <f>IF(N1005="sníž. přenesená",J1005,0)</f>
        <v>0</v>
      </c>
      <c r="BI1005" s="161">
        <f>IF(N1005="nulová",J1005,0)</f>
        <v>0</v>
      </c>
      <c r="BJ1005" s="24" t="s">
        <v>24</v>
      </c>
      <c r="BK1005" s="161">
        <f>ROUND(I1005*H1005,2)</f>
        <v>36.31</v>
      </c>
      <c r="BL1005" s="24" t="s">
        <v>252</v>
      </c>
      <c r="BM1005" s="24" t="s">
        <v>1327</v>
      </c>
    </row>
    <row r="1006" spans="2:65" s="10" customFormat="1" ht="29.85" customHeight="1">
      <c r="B1006" s="137"/>
      <c r="D1006" s="147" t="s">
        <v>74</v>
      </c>
      <c r="E1006" s="148" t="s">
        <v>1328</v>
      </c>
      <c r="F1006" s="148" t="s">
        <v>1329</v>
      </c>
      <c r="J1006" s="149">
        <f>BK1006</f>
        <v>35650.17</v>
      </c>
      <c r="L1006" s="137"/>
      <c r="M1006" s="141"/>
      <c r="N1006" s="142"/>
      <c r="O1006" s="142"/>
      <c r="P1006" s="143">
        <f>SUM(P1007:P1121)</f>
        <v>18.183993000000001</v>
      </c>
      <c r="Q1006" s="142"/>
      <c r="R1006" s="143">
        <f>SUM(R1007:R1121)</f>
        <v>0.50334099999999993</v>
      </c>
      <c r="S1006" s="142"/>
      <c r="T1006" s="144">
        <f>SUM(T1007:T1121)</f>
        <v>0</v>
      </c>
      <c r="AR1006" s="138" t="s">
        <v>84</v>
      </c>
      <c r="AT1006" s="145" t="s">
        <v>74</v>
      </c>
      <c r="AU1006" s="145" t="s">
        <v>24</v>
      </c>
      <c r="AY1006" s="138" t="s">
        <v>143</v>
      </c>
      <c r="BK1006" s="146">
        <f>SUM(BK1007:BK1121)</f>
        <v>35650.17</v>
      </c>
    </row>
    <row r="1007" spans="2:65" s="1" customFormat="1" ht="22.5" customHeight="1">
      <c r="B1007" s="150"/>
      <c r="C1007" s="151" t="s">
        <v>1330</v>
      </c>
      <c r="D1007" s="151" t="s">
        <v>145</v>
      </c>
      <c r="E1007" s="152" t="s">
        <v>1331</v>
      </c>
      <c r="F1007" s="153" t="s">
        <v>1332</v>
      </c>
      <c r="G1007" s="154" t="s">
        <v>220</v>
      </c>
      <c r="H1007" s="155">
        <v>70</v>
      </c>
      <c r="I1007" s="156">
        <v>16.100000000000001</v>
      </c>
      <c r="J1007" s="156">
        <f>ROUND(I1007*H1007,2)</f>
        <v>1127</v>
      </c>
      <c r="K1007" s="153" t="s">
        <v>149</v>
      </c>
      <c r="L1007" s="38"/>
      <c r="M1007" s="157" t="s">
        <v>5</v>
      </c>
      <c r="N1007" s="158" t="s">
        <v>46</v>
      </c>
      <c r="O1007" s="159">
        <v>0.06</v>
      </c>
      <c r="P1007" s="159">
        <f>O1007*H1007</f>
        <v>4.2</v>
      </c>
      <c r="Q1007" s="159">
        <v>0</v>
      </c>
      <c r="R1007" s="159">
        <f>Q1007*H1007</f>
        <v>0</v>
      </c>
      <c r="S1007" s="159">
        <v>0</v>
      </c>
      <c r="T1007" s="160">
        <f>S1007*H1007</f>
        <v>0</v>
      </c>
      <c r="AR1007" s="24" t="s">
        <v>252</v>
      </c>
      <c r="AT1007" s="24" t="s">
        <v>145</v>
      </c>
      <c r="AU1007" s="24" t="s">
        <v>84</v>
      </c>
      <c r="AY1007" s="24" t="s">
        <v>143</v>
      </c>
      <c r="BE1007" s="161">
        <f>IF(N1007="základní",J1007,0)</f>
        <v>1127</v>
      </c>
      <c r="BF1007" s="161">
        <f>IF(N1007="snížená",J1007,0)</f>
        <v>0</v>
      </c>
      <c r="BG1007" s="161">
        <f>IF(N1007="zákl. přenesená",J1007,0)</f>
        <v>0</v>
      </c>
      <c r="BH1007" s="161">
        <f>IF(N1007="sníž. přenesená",J1007,0)</f>
        <v>0</v>
      </c>
      <c r="BI1007" s="161">
        <f>IF(N1007="nulová",J1007,0)</f>
        <v>0</v>
      </c>
      <c r="BJ1007" s="24" t="s">
        <v>24</v>
      </c>
      <c r="BK1007" s="161">
        <f>ROUND(I1007*H1007,2)</f>
        <v>1127</v>
      </c>
      <c r="BL1007" s="24" t="s">
        <v>252</v>
      </c>
      <c r="BM1007" s="24" t="s">
        <v>1333</v>
      </c>
    </row>
    <row r="1008" spans="2:65" s="11" customFormat="1" ht="13.5">
      <c r="B1008" s="162"/>
      <c r="D1008" s="163" t="s">
        <v>152</v>
      </c>
      <c r="E1008" s="164" t="s">
        <v>5</v>
      </c>
      <c r="F1008" s="165" t="s">
        <v>690</v>
      </c>
      <c r="H1008" s="166" t="s">
        <v>5</v>
      </c>
      <c r="L1008" s="162"/>
      <c r="M1008" s="167"/>
      <c r="N1008" s="168"/>
      <c r="O1008" s="168"/>
      <c r="P1008" s="168"/>
      <c r="Q1008" s="168"/>
      <c r="R1008" s="168"/>
      <c r="S1008" s="168"/>
      <c r="T1008" s="169"/>
      <c r="AT1008" s="166" t="s">
        <v>152</v>
      </c>
      <c r="AU1008" s="166" t="s">
        <v>84</v>
      </c>
      <c r="AV1008" s="11" t="s">
        <v>24</v>
      </c>
      <c r="AW1008" s="11" t="s">
        <v>39</v>
      </c>
      <c r="AX1008" s="11" t="s">
        <v>75</v>
      </c>
      <c r="AY1008" s="166" t="s">
        <v>143</v>
      </c>
    </row>
    <row r="1009" spans="2:65" s="11" customFormat="1" ht="13.5">
      <c r="B1009" s="162"/>
      <c r="D1009" s="163" t="s">
        <v>152</v>
      </c>
      <c r="E1009" s="164" t="s">
        <v>5</v>
      </c>
      <c r="F1009" s="165" t="s">
        <v>1334</v>
      </c>
      <c r="H1009" s="166" t="s">
        <v>5</v>
      </c>
      <c r="L1009" s="162"/>
      <c r="M1009" s="167"/>
      <c r="N1009" s="168"/>
      <c r="O1009" s="168"/>
      <c r="P1009" s="168"/>
      <c r="Q1009" s="168"/>
      <c r="R1009" s="168"/>
      <c r="S1009" s="168"/>
      <c r="T1009" s="169"/>
      <c r="AT1009" s="166" t="s">
        <v>152</v>
      </c>
      <c r="AU1009" s="166" t="s">
        <v>84</v>
      </c>
      <c r="AV1009" s="11" t="s">
        <v>24</v>
      </c>
      <c r="AW1009" s="11" t="s">
        <v>39</v>
      </c>
      <c r="AX1009" s="11" t="s">
        <v>75</v>
      </c>
      <c r="AY1009" s="166" t="s">
        <v>143</v>
      </c>
    </row>
    <row r="1010" spans="2:65" s="11" customFormat="1" ht="13.5">
      <c r="B1010" s="162"/>
      <c r="D1010" s="163" t="s">
        <v>152</v>
      </c>
      <c r="E1010" s="164" t="s">
        <v>5</v>
      </c>
      <c r="F1010" s="165" t="s">
        <v>691</v>
      </c>
      <c r="H1010" s="166" t="s">
        <v>5</v>
      </c>
      <c r="L1010" s="162"/>
      <c r="M1010" s="167"/>
      <c r="N1010" s="168"/>
      <c r="O1010" s="168"/>
      <c r="P1010" s="168"/>
      <c r="Q1010" s="168"/>
      <c r="R1010" s="168"/>
      <c r="S1010" s="168"/>
      <c r="T1010" s="169"/>
      <c r="AT1010" s="166" t="s">
        <v>152</v>
      </c>
      <c r="AU1010" s="166" t="s">
        <v>84</v>
      </c>
      <c r="AV1010" s="11" t="s">
        <v>24</v>
      </c>
      <c r="AW1010" s="11" t="s">
        <v>39</v>
      </c>
      <c r="AX1010" s="11" t="s">
        <v>75</v>
      </c>
      <c r="AY1010" s="166" t="s">
        <v>143</v>
      </c>
    </row>
    <row r="1011" spans="2:65" s="12" customFormat="1" ht="13.5">
      <c r="B1011" s="170"/>
      <c r="D1011" s="163" t="s">
        <v>152</v>
      </c>
      <c r="E1011" s="171" t="s">
        <v>5</v>
      </c>
      <c r="F1011" s="172" t="s">
        <v>692</v>
      </c>
      <c r="H1011" s="173">
        <v>62.1</v>
      </c>
      <c r="L1011" s="170"/>
      <c r="M1011" s="174"/>
      <c r="N1011" s="175"/>
      <c r="O1011" s="175"/>
      <c r="P1011" s="175"/>
      <c r="Q1011" s="175"/>
      <c r="R1011" s="175"/>
      <c r="S1011" s="175"/>
      <c r="T1011" s="176"/>
      <c r="AT1011" s="171" t="s">
        <v>152</v>
      </c>
      <c r="AU1011" s="171" t="s">
        <v>84</v>
      </c>
      <c r="AV1011" s="12" t="s">
        <v>84</v>
      </c>
      <c r="AW1011" s="12" t="s">
        <v>39</v>
      </c>
      <c r="AX1011" s="12" t="s">
        <v>75</v>
      </c>
      <c r="AY1011" s="171" t="s">
        <v>143</v>
      </c>
    </row>
    <row r="1012" spans="2:65" s="11" customFormat="1" ht="13.5">
      <c r="B1012" s="162"/>
      <c r="D1012" s="163" t="s">
        <v>152</v>
      </c>
      <c r="E1012" s="164" t="s">
        <v>5</v>
      </c>
      <c r="F1012" s="165" t="s">
        <v>693</v>
      </c>
      <c r="H1012" s="166" t="s">
        <v>5</v>
      </c>
      <c r="L1012" s="162"/>
      <c r="M1012" s="167"/>
      <c r="N1012" s="168"/>
      <c r="O1012" s="168"/>
      <c r="P1012" s="168"/>
      <c r="Q1012" s="168"/>
      <c r="R1012" s="168"/>
      <c r="S1012" s="168"/>
      <c r="T1012" s="169"/>
      <c r="AT1012" s="166" t="s">
        <v>152</v>
      </c>
      <c r="AU1012" s="166" t="s">
        <v>84</v>
      </c>
      <c r="AV1012" s="11" t="s">
        <v>24</v>
      </c>
      <c r="AW1012" s="11" t="s">
        <v>39</v>
      </c>
      <c r="AX1012" s="11" t="s">
        <v>75</v>
      </c>
      <c r="AY1012" s="166" t="s">
        <v>143</v>
      </c>
    </row>
    <row r="1013" spans="2:65" s="12" customFormat="1" ht="13.5">
      <c r="B1013" s="170"/>
      <c r="D1013" s="163" t="s">
        <v>152</v>
      </c>
      <c r="E1013" s="171" t="s">
        <v>5</v>
      </c>
      <c r="F1013" s="172" t="s">
        <v>694</v>
      </c>
      <c r="H1013" s="173">
        <v>7.1</v>
      </c>
      <c r="L1013" s="170"/>
      <c r="M1013" s="174"/>
      <c r="N1013" s="175"/>
      <c r="O1013" s="175"/>
      <c r="P1013" s="175"/>
      <c r="Q1013" s="175"/>
      <c r="R1013" s="175"/>
      <c r="S1013" s="175"/>
      <c r="T1013" s="176"/>
      <c r="AT1013" s="171" t="s">
        <v>152</v>
      </c>
      <c r="AU1013" s="171" t="s">
        <v>84</v>
      </c>
      <c r="AV1013" s="12" t="s">
        <v>84</v>
      </c>
      <c r="AW1013" s="12" t="s">
        <v>39</v>
      </c>
      <c r="AX1013" s="12" t="s">
        <v>75</v>
      </c>
      <c r="AY1013" s="171" t="s">
        <v>143</v>
      </c>
    </row>
    <row r="1014" spans="2:65" s="12" customFormat="1" ht="13.5">
      <c r="B1014" s="170"/>
      <c r="D1014" s="163" t="s">
        <v>152</v>
      </c>
      <c r="E1014" s="171" t="s">
        <v>5</v>
      </c>
      <c r="F1014" s="172" t="s">
        <v>695</v>
      </c>
      <c r="H1014" s="173">
        <v>0.8</v>
      </c>
      <c r="L1014" s="170"/>
      <c r="M1014" s="174"/>
      <c r="N1014" s="175"/>
      <c r="O1014" s="175"/>
      <c r="P1014" s="175"/>
      <c r="Q1014" s="175"/>
      <c r="R1014" s="175"/>
      <c r="S1014" s="175"/>
      <c r="T1014" s="176"/>
      <c r="AT1014" s="171" t="s">
        <v>152</v>
      </c>
      <c r="AU1014" s="171" t="s">
        <v>84</v>
      </c>
      <c r="AV1014" s="12" t="s">
        <v>84</v>
      </c>
      <c r="AW1014" s="12" t="s">
        <v>39</v>
      </c>
      <c r="AX1014" s="12" t="s">
        <v>75</v>
      </c>
      <c r="AY1014" s="171" t="s">
        <v>143</v>
      </c>
    </row>
    <row r="1015" spans="2:65" s="14" customFormat="1" ht="13.5">
      <c r="B1015" s="184"/>
      <c r="D1015" s="185" t="s">
        <v>152</v>
      </c>
      <c r="E1015" s="186" t="s">
        <v>5</v>
      </c>
      <c r="F1015" s="187" t="s">
        <v>165</v>
      </c>
      <c r="H1015" s="188">
        <v>70</v>
      </c>
      <c r="L1015" s="184"/>
      <c r="M1015" s="189"/>
      <c r="N1015" s="190"/>
      <c r="O1015" s="190"/>
      <c r="P1015" s="190"/>
      <c r="Q1015" s="190"/>
      <c r="R1015" s="190"/>
      <c r="S1015" s="190"/>
      <c r="T1015" s="191"/>
      <c r="AT1015" s="192" t="s">
        <v>152</v>
      </c>
      <c r="AU1015" s="192" t="s">
        <v>84</v>
      </c>
      <c r="AV1015" s="14" t="s">
        <v>150</v>
      </c>
      <c r="AW1015" s="14" t="s">
        <v>39</v>
      </c>
      <c r="AX1015" s="14" t="s">
        <v>24</v>
      </c>
      <c r="AY1015" s="192" t="s">
        <v>143</v>
      </c>
    </row>
    <row r="1016" spans="2:65" s="1" customFormat="1" ht="22.5" customHeight="1">
      <c r="B1016" s="150"/>
      <c r="C1016" s="196" t="s">
        <v>1335</v>
      </c>
      <c r="D1016" s="196" t="s">
        <v>207</v>
      </c>
      <c r="E1016" s="197" t="s">
        <v>1336</v>
      </c>
      <c r="F1016" s="198" t="s">
        <v>1337</v>
      </c>
      <c r="G1016" s="199" t="s">
        <v>220</v>
      </c>
      <c r="H1016" s="200">
        <v>71.400000000000006</v>
      </c>
      <c r="I1016" s="201">
        <v>203</v>
      </c>
      <c r="J1016" s="201">
        <f>ROUND(I1016*H1016,2)</f>
        <v>14494.2</v>
      </c>
      <c r="K1016" s="198" t="s">
        <v>149</v>
      </c>
      <c r="L1016" s="202"/>
      <c r="M1016" s="203" t="s">
        <v>5</v>
      </c>
      <c r="N1016" s="204" t="s">
        <v>46</v>
      </c>
      <c r="O1016" s="159">
        <v>0</v>
      </c>
      <c r="P1016" s="159">
        <f>O1016*H1016</f>
        <v>0</v>
      </c>
      <c r="Q1016" s="159">
        <v>2E-3</v>
      </c>
      <c r="R1016" s="159">
        <f>Q1016*H1016</f>
        <v>0.14280000000000001</v>
      </c>
      <c r="S1016" s="159">
        <v>0</v>
      </c>
      <c r="T1016" s="160">
        <f>S1016*H1016</f>
        <v>0</v>
      </c>
      <c r="AR1016" s="24" t="s">
        <v>377</v>
      </c>
      <c r="AT1016" s="24" t="s">
        <v>207</v>
      </c>
      <c r="AU1016" s="24" t="s">
        <v>84</v>
      </c>
      <c r="AY1016" s="24" t="s">
        <v>143</v>
      </c>
      <c r="BE1016" s="161">
        <f>IF(N1016="základní",J1016,0)</f>
        <v>14494.2</v>
      </c>
      <c r="BF1016" s="161">
        <f>IF(N1016="snížená",J1016,0)</f>
        <v>0</v>
      </c>
      <c r="BG1016" s="161">
        <f>IF(N1016="zákl. přenesená",J1016,0)</f>
        <v>0</v>
      </c>
      <c r="BH1016" s="161">
        <f>IF(N1016="sníž. přenesená",J1016,0)</f>
        <v>0</v>
      </c>
      <c r="BI1016" s="161">
        <f>IF(N1016="nulová",J1016,0)</f>
        <v>0</v>
      </c>
      <c r="BJ1016" s="24" t="s">
        <v>24</v>
      </c>
      <c r="BK1016" s="161">
        <f>ROUND(I1016*H1016,2)</f>
        <v>14494.2</v>
      </c>
      <c r="BL1016" s="24" t="s">
        <v>252</v>
      </c>
      <c r="BM1016" s="24" t="s">
        <v>1338</v>
      </c>
    </row>
    <row r="1017" spans="2:65" s="11" customFormat="1" ht="13.5">
      <c r="B1017" s="162"/>
      <c r="D1017" s="163" t="s">
        <v>152</v>
      </c>
      <c r="E1017" s="164" t="s">
        <v>5</v>
      </c>
      <c r="F1017" s="165" t="s">
        <v>1339</v>
      </c>
      <c r="H1017" s="166" t="s">
        <v>5</v>
      </c>
      <c r="L1017" s="162"/>
      <c r="M1017" s="167"/>
      <c r="N1017" s="168"/>
      <c r="O1017" s="168"/>
      <c r="P1017" s="168"/>
      <c r="Q1017" s="168"/>
      <c r="R1017" s="168"/>
      <c r="S1017" s="168"/>
      <c r="T1017" s="169"/>
      <c r="AT1017" s="166" t="s">
        <v>152</v>
      </c>
      <c r="AU1017" s="166" t="s">
        <v>84</v>
      </c>
      <c r="AV1017" s="11" t="s">
        <v>24</v>
      </c>
      <c r="AW1017" s="11" t="s">
        <v>39</v>
      </c>
      <c r="AX1017" s="11" t="s">
        <v>75</v>
      </c>
      <c r="AY1017" s="166" t="s">
        <v>143</v>
      </c>
    </row>
    <row r="1018" spans="2:65" s="11" customFormat="1" ht="13.5">
      <c r="B1018" s="162"/>
      <c r="D1018" s="163" t="s">
        <v>152</v>
      </c>
      <c r="E1018" s="164" t="s">
        <v>5</v>
      </c>
      <c r="F1018" s="165" t="s">
        <v>1340</v>
      </c>
      <c r="H1018" s="166" t="s">
        <v>5</v>
      </c>
      <c r="L1018" s="162"/>
      <c r="M1018" s="167"/>
      <c r="N1018" s="168"/>
      <c r="O1018" s="168"/>
      <c r="P1018" s="168"/>
      <c r="Q1018" s="168"/>
      <c r="R1018" s="168"/>
      <c r="S1018" s="168"/>
      <c r="T1018" s="169"/>
      <c r="AT1018" s="166" t="s">
        <v>152</v>
      </c>
      <c r="AU1018" s="166" t="s">
        <v>84</v>
      </c>
      <c r="AV1018" s="11" t="s">
        <v>24</v>
      </c>
      <c r="AW1018" s="11" t="s">
        <v>39</v>
      </c>
      <c r="AX1018" s="11" t="s">
        <v>75</v>
      </c>
      <c r="AY1018" s="166" t="s">
        <v>143</v>
      </c>
    </row>
    <row r="1019" spans="2:65" s="12" customFormat="1" ht="13.5">
      <c r="B1019" s="170"/>
      <c r="D1019" s="185" t="s">
        <v>152</v>
      </c>
      <c r="E1019" s="193" t="s">
        <v>5</v>
      </c>
      <c r="F1019" s="194" t="s">
        <v>1341</v>
      </c>
      <c r="H1019" s="195">
        <v>71.400000000000006</v>
      </c>
      <c r="L1019" s="170"/>
      <c r="M1019" s="174"/>
      <c r="N1019" s="175"/>
      <c r="O1019" s="175"/>
      <c r="P1019" s="175"/>
      <c r="Q1019" s="175"/>
      <c r="R1019" s="175"/>
      <c r="S1019" s="175"/>
      <c r="T1019" s="176"/>
      <c r="AT1019" s="171" t="s">
        <v>152</v>
      </c>
      <c r="AU1019" s="171" t="s">
        <v>84</v>
      </c>
      <c r="AV1019" s="12" t="s">
        <v>84</v>
      </c>
      <c r="AW1019" s="12" t="s">
        <v>39</v>
      </c>
      <c r="AX1019" s="12" t="s">
        <v>24</v>
      </c>
      <c r="AY1019" s="171" t="s">
        <v>143</v>
      </c>
    </row>
    <row r="1020" spans="2:65" s="1" customFormat="1" ht="22.5" customHeight="1">
      <c r="B1020" s="150"/>
      <c r="C1020" s="151" t="s">
        <v>1342</v>
      </c>
      <c r="D1020" s="151" t="s">
        <v>145</v>
      </c>
      <c r="E1020" s="152" t="s">
        <v>1343</v>
      </c>
      <c r="F1020" s="153" t="s">
        <v>1344</v>
      </c>
      <c r="G1020" s="154" t="s">
        <v>220</v>
      </c>
      <c r="H1020" s="155">
        <v>78</v>
      </c>
      <c r="I1020" s="156">
        <v>6.72</v>
      </c>
      <c r="J1020" s="156">
        <f>ROUND(I1020*H1020,2)</f>
        <v>524.16</v>
      </c>
      <c r="K1020" s="153" t="s">
        <v>149</v>
      </c>
      <c r="L1020" s="38"/>
      <c r="M1020" s="157" t="s">
        <v>5</v>
      </c>
      <c r="N1020" s="158" t="s">
        <v>46</v>
      </c>
      <c r="O1020" s="159">
        <v>2.5000000000000001E-2</v>
      </c>
      <c r="P1020" s="159">
        <f>O1020*H1020</f>
        <v>1.9500000000000002</v>
      </c>
      <c r="Q1020" s="159">
        <v>0</v>
      </c>
      <c r="R1020" s="159">
        <f>Q1020*H1020</f>
        <v>0</v>
      </c>
      <c r="S1020" s="159">
        <v>0</v>
      </c>
      <c r="T1020" s="160">
        <f>S1020*H1020</f>
        <v>0</v>
      </c>
      <c r="AR1020" s="24" t="s">
        <v>252</v>
      </c>
      <c r="AT1020" s="24" t="s">
        <v>145</v>
      </c>
      <c r="AU1020" s="24" t="s">
        <v>84</v>
      </c>
      <c r="AY1020" s="24" t="s">
        <v>143</v>
      </c>
      <c r="BE1020" s="161">
        <f>IF(N1020="základní",J1020,0)</f>
        <v>524.16</v>
      </c>
      <c r="BF1020" s="161">
        <f>IF(N1020="snížená",J1020,0)</f>
        <v>0</v>
      </c>
      <c r="BG1020" s="161">
        <f>IF(N1020="zákl. přenesená",J1020,0)</f>
        <v>0</v>
      </c>
      <c r="BH1020" s="161">
        <f>IF(N1020="sníž. přenesená",J1020,0)</f>
        <v>0</v>
      </c>
      <c r="BI1020" s="161">
        <f>IF(N1020="nulová",J1020,0)</f>
        <v>0</v>
      </c>
      <c r="BJ1020" s="24" t="s">
        <v>24</v>
      </c>
      <c r="BK1020" s="161">
        <f>ROUND(I1020*H1020,2)</f>
        <v>524.16</v>
      </c>
      <c r="BL1020" s="24" t="s">
        <v>252</v>
      </c>
      <c r="BM1020" s="24" t="s">
        <v>1345</v>
      </c>
    </row>
    <row r="1021" spans="2:65" s="11" customFormat="1" ht="13.5">
      <c r="B1021" s="162"/>
      <c r="D1021" s="163" t="s">
        <v>152</v>
      </c>
      <c r="E1021" s="164" t="s">
        <v>5</v>
      </c>
      <c r="F1021" s="165" t="s">
        <v>690</v>
      </c>
      <c r="H1021" s="166" t="s">
        <v>5</v>
      </c>
      <c r="L1021" s="162"/>
      <c r="M1021" s="167"/>
      <c r="N1021" s="168"/>
      <c r="O1021" s="168"/>
      <c r="P1021" s="168"/>
      <c r="Q1021" s="168"/>
      <c r="R1021" s="168"/>
      <c r="S1021" s="168"/>
      <c r="T1021" s="169"/>
      <c r="AT1021" s="166" t="s">
        <v>152</v>
      </c>
      <c r="AU1021" s="166" t="s">
        <v>84</v>
      </c>
      <c r="AV1021" s="11" t="s">
        <v>24</v>
      </c>
      <c r="AW1021" s="11" t="s">
        <v>39</v>
      </c>
      <c r="AX1021" s="11" t="s">
        <v>75</v>
      </c>
      <c r="AY1021" s="166" t="s">
        <v>143</v>
      </c>
    </row>
    <row r="1022" spans="2:65" s="11" customFormat="1" ht="13.5">
      <c r="B1022" s="162"/>
      <c r="D1022" s="163" t="s">
        <v>152</v>
      </c>
      <c r="E1022" s="164" t="s">
        <v>5</v>
      </c>
      <c r="F1022" s="165" t="s">
        <v>1346</v>
      </c>
      <c r="H1022" s="166" t="s">
        <v>5</v>
      </c>
      <c r="L1022" s="162"/>
      <c r="M1022" s="167"/>
      <c r="N1022" s="168"/>
      <c r="O1022" s="168"/>
      <c r="P1022" s="168"/>
      <c r="Q1022" s="168"/>
      <c r="R1022" s="168"/>
      <c r="S1022" s="168"/>
      <c r="T1022" s="169"/>
      <c r="AT1022" s="166" t="s">
        <v>152</v>
      </c>
      <c r="AU1022" s="166" t="s">
        <v>84</v>
      </c>
      <c r="AV1022" s="11" t="s">
        <v>24</v>
      </c>
      <c r="AW1022" s="11" t="s">
        <v>39</v>
      </c>
      <c r="AX1022" s="11" t="s">
        <v>75</v>
      </c>
      <c r="AY1022" s="166" t="s">
        <v>143</v>
      </c>
    </row>
    <row r="1023" spans="2:65" s="12" customFormat="1" ht="13.5">
      <c r="B1023" s="170"/>
      <c r="D1023" s="163" t="s">
        <v>152</v>
      </c>
      <c r="E1023" s="171" t="s">
        <v>5</v>
      </c>
      <c r="F1023" s="172" t="s">
        <v>1347</v>
      </c>
      <c r="H1023" s="173">
        <v>70</v>
      </c>
      <c r="L1023" s="170"/>
      <c r="M1023" s="174"/>
      <c r="N1023" s="175"/>
      <c r="O1023" s="175"/>
      <c r="P1023" s="175"/>
      <c r="Q1023" s="175"/>
      <c r="R1023" s="175"/>
      <c r="S1023" s="175"/>
      <c r="T1023" s="176"/>
      <c r="AT1023" s="171" t="s">
        <v>152</v>
      </c>
      <c r="AU1023" s="171" t="s">
        <v>84</v>
      </c>
      <c r="AV1023" s="12" t="s">
        <v>84</v>
      </c>
      <c r="AW1023" s="12" t="s">
        <v>39</v>
      </c>
      <c r="AX1023" s="12" t="s">
        <v>75</v>
      </c>
      <c r="AY1023" s="171" t="s">
        <v>143</v>
      </c>
    </row>
    <row r="1024" spans="2:65" s="13" customFormat="1" ht="13.5">
      <c r="B1024" s="177"/>
      <c r="D1024" s="163" t="s">
        <v>152</v>
      </c>
      <c r="E1024" s="178" t="s">
        <v>5</v>
      </c>
      <c r="F1024" s="179" t="s">
        <v>159</v>
      </c>
      <c r="H1024" s="180">
        <v>70</v>
      </c>
      <c r="L1024" s="177"/>
      <c r="M1024" s="181"/>
      <c r="N1024" s="182"/>
      <c r="O1024" s="182"/>
      <c r="P1024" s="182"/>
      <c r="Q1024" s="182"/>
      <c r="R1024" s="182"/>
      <c r="S1024" s="182"/>
      <c r="T1024" s="183"/>
      <c r="AT1024" s="178" t="s">
        <v>152</v>
      </c>
      <c r="AU1024" s="178" t="s">
        <v>84</v>
      </c>
      <c r="AV1024" s="13" t="s">
        <v>160</v>
      </c>
      <c r="AW1024" s="13" t="s">
        <v>39</v>
      </c>
      <c r="AX1024" s="13" t="s">
        <v>75</v>
      </c>
      <c r="AY1024" s="178" t="s">
        <v>143</v>
      </c>
    </row>
    <row r="1025" spans="2:51" s="11" customFormat="1" ht="13.5">
      <c r="B1025" s="162"/>
      <c r="D1025" s="163" t="s">
        <v>152</v>
      </c>
      <c r="E1025" s="164" t="s">
        <v>5</v>
      </c>
      <c r="F1025" s="165" t="s">
        <v>1348</v>
      </c>
      <c r="H1025" s="166" t="s">
        <v>5</v>
      </c>
      <c r="L1025" s="162"/>
      <c r="M1025" s="167"/>
      <c r="N1025" s="168"/>
      <c r="O1025" s="168"/>
      <c r="P1025" s="168"/>
      <c r="Q1025" s="168"/>
      <c r="R1025" s="168"/>
      <c r="S1025" s="168"/>
      <c r="T1025" s="169"/>
      <c r="AT1025" s="166" t="s">
        <v>152</v>
      </c>
      <c r="AU1025" s="166" t="s">
        <v>84</v>
      </c>
      <c r="AV1025" s="11" t="s">
        <v>24</v>
      </c>
      <c r="AW1025" s="11" t="s">
        <v>39</v>
      </c>
      <c r="AX1025" s="11" t="s">
        <v>75</v>
      </c>
      <c r="AY1025" s="166" t="s">
        <v>143</v>
      </c>
    </row>
    <row r="1026" spans="2:51" s="11" customFormat="1" ht="13.5">
      <c r="B1026" s="162"/>
      <c r="D1026" s="163" t="s">
        <v>152</v>
      </c>
      <c r="E1026" s="164" t="s">
        <v>5</v>
      </c>
      <c r="F1026" s="165" t="s">
        <v>1349</v>
      </c>
      <c r="H1026" s="166" t="s">
        <v>5</v>
      </c>
      <c r="L1026" s="162"/>
      <c r="M1026" s="167"/>
      <c r="N1026" s="168"/>
      <c r="O1026" s="168"/>
      <c r="P1026" s="168"/>
      <c r="Q1026" s="168"/>
      <c r="R1026" s="168"/>
      <c r="S1026" s="168"/>
      <c r="T1026" s="169"/>
      <c r="AT1026" s="166" t="s">
        <v>152</v>
      </c>
      <c r="AU1026" s="166" t="s">
        <v>84</v>
      </c>
      <c r="AV1026" s="11" t="s">
        <v>24</v>
      </c>
      <c r="AW1026" s="11" t="s">
        <v>39</v>
      </c>
      <c r="AX1026" s="11" t="s">
        <v>75</v>
      </c>
      <c r="AY1026" s="166" t="s">
        <v>143</v>
      </c>
    </row>
    <row r="1027" spans="2:51" s="12" customFormat="1" ht="13.5">
      <c r="B1027" s="170"/>
      <c r="D1027" s="163" t="s">
        <v>152</v>
      </c>
      <c r="E1027" s="171" t="s">
        <v>5</v>
      </c>
      <c r="F1027" s="172" t="s">
        <v>1350</v>
      </c>
      <c r="H1027" s="173">
        <v>10.37</v>
      </c>
      <c r="L1027" s="170"/>
      <c r="M1027" s="174"/>
      <c r="N1027" s="175"/>
      <c r="O1027" s="175"/>
      <c r="P1027" s="175"/>
      <c r="Q1027" s="175"/>
      <c r="R1027" s="175"/>
      <c r="S1027" s="175"/>
      <c r="T1027" s="176"/>
      <c r="AT1027" s="171" t="s">
        <v>152</v>
      </c>
      <c r="AU1027" s="171" t="s">
        <v>84</v>
      </c>
      <c r="AV1027" s="12" t="s">
        <v>84</v>
      </c>
      <c r="AW1027" s="12" t="s">
        <v>39</v>
      </c>
      <c r="AX1027" s="12" t="s">
        <v>75</v>
      </c>
      <c r="AY1027" s="171" t="s">
        <v>143</v>
      </c>
    </row>
    <row r="1028" spans="2:51" s="12" customFormat="1" ht="13.5">
      <c r="B1028" s="170"/>
      <c r="D1028" s="163" t="s">
        <v>152</v>
      </c>
      <c r="E1028" s="171" t="s">
        <v>5</v>
      </c>
      <c r="F1028" s="172" t="s">
        <v>1351</v>
      </c>
      <c r="H1028" s="173">
        <v>11.02</v>
      </c>
      <c r="L1028" s="170"/>
      <c r="M1028" s="174"/>
      <c r="N1028" s="175"/>
      <c r="O1028" s="175"/>
      <c r="P1028" s="175"/>
      <c r="Q1028" s="175"/>
      <c r="R1028" s="175"/>
      <c r="S1028" s="175"/>
      <c r="T1028" s="176"/>
      <c r="AT1028" s="171" t="s">
        <v>152</v>
      </c>
      <c r="AU1028" s="171" t="s">
        <v>84</v>
      </c>
      <c r="AV1028" s="12" t="s">
        <v>84</v>
      </c>
      <c r="AW1028" s="12" t="s">
        <v>39</v>
      </c>
      <c r="AX1028" s="12" t="s">
        <v>75</v>
      </c>
      <c r="AY1028" s="171" t="s">
        <v>143</v>
      </c>
    </row>
    <row r="1029" spans="2:51" s="12" customFormat="1" ht="13.5">
      <c r="B1029" s="170"/>
      <c r="D1029" s="163" t="s">
        <v>152</v>
      </c>
      <c r="E1029" s="171" t="s">
        <v>5</v>
      </c>
      <c r="F1029" s="172" t="s">
        <v>1352</v>
      </c>
      <c r="H1029" s="173">
        <v>17.57</v>
      </c>
      <c r="L1029" s="170"/>
      <c r="M1029" s="174"/>
      <c r="N1029" s="175"/>
      <c r="O1029" s="175"/>
      <c r="P1029" s="175"/>
      <c r="Q1029" s="175"/>
      <c r="R1029" s="175"/>
      <c r="S1029" s="175"/>
      <c r="T1029" s="176"/>
      <c r="AT1029" s="171" t="s">
        <v>152</v>
      </c>
      <c r="AU1029" s="171" t="s">
        <v>84</v>
      </c>
      <c r="AV1029" s="12" t="s">
        <v>84</v>
      </c>
      <c r="AW1029" s="12" t="s">
        <v>39</v>
      </c>
      <c r="AX1029" s="12" t="s">
        <v>75</v>
      </c>
      <c r="AY1029" s="171" t="s">
        <v>143</v>
      </c>
    </row>
    <row r="1030" spans="2:51" s="12" customFormat="1" ht="13.5">
      <c r="B1030" s="170"/>
      <c r="D1030" s="163" t="s">
        <v>152</v>
      </c>
      <c r="E1030" s="171" t="s">
        <v>5</v>
      </c>
      <c r="F1030" s="172" t="s">
        <v>1353</v>
      </c>
      <c r="H1030" s="173">
        <v>5.18</v>
      </c>
      <c r="L1030" s="170"/>
      <c r="M1030" s="174"/>
      <c r="N1030" s="175"/>
      <c r="O1030" s="175"/>
      <c r="P1030" s="175"/>
      <c r="Q1030" s="175"/>
      <c r="R1030" s="175"/>
      <c r="S1030" s="175"/>
      <c r="T1030" s="176"/>
      <c r="AT1030" s="171" t="s">
        <v>152</v>
      </c>
      <c r="AU1030" s="171" t="s">
        <v>84</v>
      </c>
      <c r="AV1030" s="12" t="s">
        <v>84</v>
      </c>
      <c r="AW1030" s="12" t="s">
        <v>39</v>
      </c>
      <c r="AX1030" s="12" t="s">
        <v>75</v>
      </c>
      <c r="AY1030" s="171" t="s">
        <v>143</v>
      </c>
    </row>
    <row r="1031" spans="2:51" s="12" customFormat="1" ht="13.5">
      <c r="B1031" s="170"/>
      <c r="D1031" s="163" t="s">
        <v>152</v>
      </c>
      <c r="E1031" s="171" t="s">
        <v>5</v>
      </c>
      <c r="F1031" s="172" t="s">
        <v>1354</v>
      </c>
      <c r="H1031" s="173">
        <v>0.86</v>
      </c>
      <c r="L1031" s="170"/>
      <c r="M1031" s="174"/>
      <c r="N1031" s="175"/>
      <c r="O1031" s="175"/>
      <c r="P1031" s="175"/>
      <c r="Q1031" s="175"/>
      <c r="R1031" s="175"/>
      <c r="S1031" s="175"/>
      <c r="T1031" s="176"/>
      <c r="AT1031" s="171" t="s">
        <v>152</v>
      </c>
      <c r="AU1031" s="171" t="s">
        <v>84</v>
      </c>
      <c r="AV1031" s="12" t="s">
        <v>84</v>
      </c>
      <c r="AW1031" s="12" t="s">
        <v>39</v>
      </c>
      <c r="AX1031" s="12" t="s">
        <v>75</v>
      </c>
      <c r="AY1031" s="171" t="s">
        <v>143</v>
      </c>
    </row>
    <row r="1032" spans="2:51" s="13" customFormat="1" ht="13.5">
      <c r="B1032" s="177"/>
      <c r="D1032" s="163" t="s">
        <v>152</v>
      </c>
      <c r="E1032" s="178" t="s">
        <v>5</v>
      </c>
      <c r="F1032" s="179" t="s">
        <v>1355</v>
      </c>
      <c r="H1032" s="180">
        <v>45</v>
      </c>
      <c r="L1032" s="177"/>
      <c r="M1032" s="181"/>
      <c r="N1032" s="182"/>
      <c r="O1032" s="182"/>
      <c r="P1032" s="182"/>
      <c r="Q1032" s="182"/>
      <c r="R1032" s="182"/>
      <c r="S1032" s="182"/>
      <c r="T1032" s="183"/>
      <c r="AT1032" s="178" t="s">
        <v>152</v>
      </c>
      <c r="AU1032" s="178" t="s">
        <v>84</v>
      </c>
      <c r="AV1032" s="13" t="s">
        <v>160</v>
      </c>
      <c r="AW1032" s="13" t="s">
        <v>39</v>
      </c>
      <c r="AX1032" s="13" t="s">
        <v>75</v>
      </c>
      <c r="AY1032" s="178" t="s">
        <v>143</v>
      </c>
    </row>
    <row r="1033" spans="2:51" s="11" customFormat="1" ht="13.5">
      <c r="B1033" s="162"/>
      <c r="D1033" s="163" t="s">
        <v>152</v>
      </c>
      <c r="E1033" s="164" t="s">
        <v>5</v>
      </c>
      <c r="F1033" s="165" t="s">
        <v>1356</v>
      </c>
      <c r="H1033" s="166" t="s">
        <v>5</v>
      </c>
      <c r="L1033" s="162"/>
      <c r="M1033" s="167"/>
      <c r="N1033" s="168"/>
      <c r="O1033" s="168"/>
      <c r="P1033" s="168"/>
      <c r="Q1033" s="168"/>
      <c r="R1033" s="168"/>
      <c r="S1033" s="168"/>
      <c r="T1033" s="169"/>
      <c r="AT1033" s="166" t="s">
        <v>152</v>
      </c>
      <c r="AU1033" s="166" t="s">
        <v>84</v>
      </c>
      <c r="AV1033" s="11" t="s">
        <v>24</v>
      </c>
      <c r="AW1033" s="11" t="s">
        <v>39</v>
      </c>
      <c r="AX1033" s="11" t="s">
        <v>75</v>
      </c>
      <c r="AY1033" s="166" t="s">
        <v>143</v>
      </c>
    </row>
    <row r="1034" spans="2:51" s="12" customFormat="1" ht="13.5">
      <c r="B1034" s="170"/>
      <c r="D1034" s="163" t="s">
        <v>152</v>
      </c>
      <c r="E1034" s="171" t="s">
        <v>5</v>
      </c>
      <c r="F1034" s="172" t="s">
        <v>1357</v>
      </c>
      <c r="H1034" s="173">
        <v>6.0750000000000002</v>
      </c>
      <c r="L1034" s="170"/>
      <c r="M1034" s="174"/>
      <c r="N1034" s="175"/>
      <c r="O1034" s="175"/>
      <c r="P1034" s="175"/>
      <c r="Q1034" s="175"/>
      <c r="R1034" s="175"/>
      <c r="S1034" s="175"/>
      <c r="T1034" s="176"/>
      <c r="AT1034" s="171" t="s">
        <v>152</v>
      </c>
      <c r="AU1034" s="171" t="s">
        <v>84</v>
      </c>
      <c r="AV1034" s="12" t="s">
        <v>84</v>
      </c>
      <c r="AW1034" s="12" t="s">
        <v>39</v>
      </c>
      <c r="AX1034" s="12" t="s">
        <v>75</v>
      </c>
      <c r="AY1034" s="171" t="s">
        <v>143</v>
      </c>
    </row>
    <row r="1035" spans="2:51" s="13" customFormat="1" ht="13.5">
      <c r="B1035" s="177"/>
      <c r="D1035" s="163" t="s">
        <v>152</v>
      </c>
      <c r="E1035" s="178" t="s">
        <v>5</v>
      </c>
      <c r="F1035" s="179" t="s">
        <v>592</v>
      </c>
      <c r="H1035" s="180">
        <v>6.0750000000000002</v>
      </c>
      <c r="L1035" s="177"/>
      <c r="M1035" s="181"/>
      <c r="N1035" s="182"/>
      <c r="O1035" s="182"/>
      <c r="P1035" s="182"/>
      <c r="Q1035" s="182"/>
      <c r="R1035" s="182"/>
      <c r="S1035" s="182"/>
      <c r="T1035" s="183"/>
      <c r="AT1035" s="178" t="s">
        <v>152</v>
      </c>
      <c r="AU1035" s="178" t="s">
        <v>84</v>
      </c>
      <c r="AV1035" s="13" t="s">
        <v>160</v>
      </c>
      <c r="AW1035" s="13" t="s">
        <v>39</v>
      </c>
      <c r="AX1035" s="13" t="s">
        <v>75</v>
      </c>
      <c r="AY1035" s="178" t="s">
        <v>143</v>
      </c>
    </row>
    <row r="1036" spans="2:51" s="11" customFormat="1" ht="13.5">
      <c r="B1036" s="162"/>
      <c r="D1036" s="163" t="s">
        <v>152</v>
      </c>
      <c r="E1036" s="164" t="s">
        <v>5</v>
      </c>
      <c r="F1036" s="165" t="s">
        <v>1358</v>
      </c>
      <c r="H1036" s="166" t="s">
        <v>5</v>
      </c>
      <c r="L1036" s="162"/>
      <c r="M1036" s="167"/>
      <c r="N1036" s="168"/>
      <c r="O1036" s="168"/>
      <c r="P1036" s="168"/>
      <c r="Q1036" s="168"/>
      <c r="R1036" s="168"/>
      <c r="S1036" s="168"/>
      <c r="T1036" s="169"/>
      <c r="AT1036" s="166" t="s">
        <v>152</v>
      </c>
      <c r="AU1036" s="166" t="s">
        <v>84</v>
      </c>
      <c r="AV1036" s="11" t="s">
        <v>24</v>
      </c>
      <c r="AW1036" s="11" t="s">
        <v>39</v>
      </c>
      <c r="AX1036" s="11" t="s">
        <v>75</v>
      </c>
      <c r="AY1036" s="166" t="s">
        <v>143</v>
      </c>
    </row>
    <row r="1037" spans="2:51" s="11" customFormat="1" ht="13.5">
      <c r="B1037" s="162"/>
      <c r="D1037" s="163" t="s">
        <v>152</v>
      </c>
      <c r="E1037" s="164" t="s">
        <v>5</v>
      </c>
      <c r="F1037" s="165" t="s">
        <v>1359</v>
      </c>
      <c r="H1037" s="166" t="s">
        <v>5</v>
      </c>
      <c r="L1037" s="162"/>
      <c r="M1037" s="167"/>
      <c r="N1037" s="168"/>
      <c r="O1037" s="168"/>
      <c r="P1037" s="168"/>
      <c r="Q1037" s="168"/>
      <c r="R1037" s="168"/>
      <c r="S1037" s="168"/>
      <c r="T1037" s="169"/>
      <c r="AT1037" s="166" t="s">
        <v>152</v>
      </c>
      <c r="AU1037" s="166" t="s">
        <v>84</v>
      </c>
      <c r="AV1037" s="11" t="s">
        <v>24</v>
      </c>
      <c r="AW1037" s="11" t="s">
        <v>39</v>
      </c>
      <c r="AX1037" s="11" t="s">
        <v>75</v>
      </c>
      <c r="AY1037" s="166" t="s">
        <v>143</v>
      </c>
    </row>
    <row r="1038" spans="2:51" s="12" customFormat="1" ht="13.5">
      <c r="B1038" s="170"/>
      <c r="D1038" s="163" t="s">
        <v>152</v>
      </c>
      <c r="E1038" s="171" t="s">
        <v>5</v>
      </c>
      <c r="F1038" s="172" t="s">
        <v>1360</v>
      </c>
      <c r="H1038" s="173">
        <v>76.075000000000003</v>
      </c>
      <c r="L1038" s="170"/>
      <c r="M1038" s="174"/>
      <c r="N1038" s="175"/>
      <c r="O1038" s="175"/>
      <c r="P1038" s="175"/>
      <c r="Q1038" s="175"/>
      <c r="R1038" s="175"/>
      <c r="S1038" s="175"/>
      <c r="T1038" s="176"/>
      <c r="AT1038" s="171" t="s">
        <v>152</v>
      </c>
      <c r="AU1038" s="171" t="s">
        <v>84</v>
      </c>
      <c r="AV1038" s="12" t="s">
        <v>84</v>
      </c>
      <c r="AW1038" s="12" t="s">
        <v>39</v>
      </c>
      <c r="AX1038" s="12" t="s">
        <v>75</v>
      </c>
      <c r="AY1038" s="171" t="s">
        <v>143</v>
      </c>
    </row>
    <row r="1039" spans="2:51" s="11" customFormat="1" ht="13.5">
      <c r="B1039" s="162"/>
      <c r="D1039" s="163" t="s">
        <v>152</v>
      </c>
      <c r="E1039" s="164" t="s">
        <v>5</v>
      </c>
      <c r="F1039" s="165" t="s">
        <v>1361</v>
      </c>
      <c r="H1039" s="166" t="s">
        <v>5</v>
      </c>
      <c r="L1039" s="162"/>
      <c r="M1039" s="167"/>
      <c r="N1039" s="168"/>
      <c r="O1039" s="168"/>
      <c r="P1039" s="168"/>
      <c r="Q1039" s="168"/>
      <c r="R1039" s="168"/>
      <c r="S1039" s="168"/>
      <c r="T1039" s="169"/>
      <c r="AT1039" s="166" t="s">
        <v>152</v>
      </c>
      <c r="AU1039" s="166" t="s">
        <v>84</v>
      </c>
      <c r="AV1039" s="11" t="s">
        <v>24</v>
      </c>
      <c r="AW1039" s="11" t="s">
        <v>39</v>
      </c>
      <c r="AX1039" s="11" t="s">
        <v>75</v>
      </c>
      <c r="AY1039" s="166" t="s">
        <v>143</v>
      </c>
    </row>
    <row r="1040" spans="2:51" s="12" customFormat="1" ht="13.5">
      <c r="B1040" s="170"/>
      <c r="D1040" s="163" t="s">
        <v>152</v>
      </c>
      <c r="E1040" s="171" t="s">
        <v>5</v>
      </c>
      <c r="F1040" s="172" t="s">
        <v>1362</v>
      </c>
      <c r="H1040" s="173">
        <v>1.2</v>
      </c>
      <c r="L1040" s="170"/>
      <c r="M1040" s="174"/>
      <c r="N1040" s="175"/>
      <c r="O1040" s="175"/>
      <c r="P1040" s="175"/>
      <c r="Q1040" s="175"/>
      <c r="R1040" s="175"/>
      <c r="S1040" s="175"/>
      <c r="T1040" s="176"/>
      <c r="AT1040" s="171" t="s">
        <v>152</v>
      </c>
      <c r="AU1040" s="171" t="s">
        <v>84</v>
      </c>
      <c r="AV1040" s="12" t="s">
        <v>84</v>
      </c>
      <c r="AW1040" s="12" t="s">
        <v>39</v>
      </c>
      <c r="AX1040" s="12" t="s">
        <v>75</v>
      </c>
      <c r="AY1040" s="171" t="s">
        <v>143</v>
      </c>
    </row>
    <row r="1041" spans="2:65" s="12" customFormat="1" ht="13.5">
      <c r="B1041" s="170"/>
      <c r="D1041" s="163" t="s">
        <v>152</v>
      </c>
      <c r="E1041" s="171" t="s">
        <v>5</v>
      </c>
      <c r="F1041" s="172" t="s">
        <v>1363</v>
      </c>
      <c r="H1041" s="173">
        <v>0.72499999999999998</v>
      </c>
      <c r="L1041" s="170"/>
      <c r="M1041" s="174"/>
      <c r="N1041" s="175"/>
      <c r="O1041" s="175"/>
      <c r="P1041" s="175"/>
      <c r="Q1041" s="175"/>
      <c r="R1041" s="175"/>
      <c r="S1041" s="175"/>
      <c r="T1041" s="176"/>
      <c r="AT1041" s="171" t="s">
        <v>152</v>
      </c>
      <c r="AU1041" s="171" t="s">
        <v>84</v>
      </c>
      <c r="AV1041" s="12" t="s">
        <v>84</v>
      </c>
      <c r="AW1041" s="12" t="s">
        <v>39</v>
      </c>
      <c r="AX1041" s="12" t="s">
        <v>75</v>
      </c>
      <c r="AY1041" s="171" t="s">
        <v>143</v>
      </c>
    </row>
    <row r="1042" spans="2:65" s="13" customFormat="1" ht="13.5">
      <c r="B1042" s="177"/>
      <c r="D1042" s="185" t="s">
        <v>152</v>
      </c>
      <c r="E1042" s="205" t="s">
        <v>5</v>
      </c>
      <c r="F1042" s="206" t="s">
        <v>599</v>
      </c>
      <c r="H1042" s="207">
        <v>78</v>
      </c>
      <c r="L1042" s="177"/>
      <c r="M1042" s="181"/>
      <c r="N1042" s="182"/>
      <c r="O1042" s="182"/>
      <c r="P1042" s="182"/>
      <c r="Q1042" s="182"/>
      <c r="R1042" s="182"/>
      <c r="S1042" s="182"/>
      <c r="T1042" s="183"/>
      <c r="AT1042" s="178" t="s">
        <v>152</v>
      </c>
      <c r="AU1042" s="178" t="s">
        <v>84</v>
      </c>
      <c r="AV1042" s="13" t="s">
        <v>160</v>
      </c>
      <c r="AW1042" s="13" t="s">
        <v>39</v>
      </c>
      <c r="AX1042" s="13" t="s">
        <v>24</v>
      </c>
      <c r="AY1042" s="178" t="s">
        <v>143</v>
      </c>
    </row>
    <row r="1043" spans="2:65" s="1" customFormat="1" ht="22.5" customHeight="1">
      <c r="B1043" s="150"/>
      <c r="C1043" s="196" t="s">
        <v>1364</v>
      </c>
      <c r="D1043" s="196" t="s">
        <v>207</v>
      </c>
      <c r="E1043" s="197" t="s">
        <v>1365</v>
      </c>
      <c r="F1043" s="198" t="s">
        <v>1366</v>
      </c>
      <c r="G1043" s="199" t="s">
        <v>220</v>
      </c>
      <c r="H1043" s="200">
        <v>93.6</v>
      </c>
      <c r="I1043" s="201">
        <v>9.1999999999999993</v>
      </c>
      <c r="J1043" s="201">
        <f>ROUND(I1043*H1043,2)</f>
        <v>861.12</v>
      </c>
      <c r="K1043" s="198" t="s">
        <v>149</v>
      </c>
      <c r="L1043" s="202"/>
      <c r="M1043" s="203" t="s">
        <v>5</v>
      </c>
      <c r="N1043" s="204" t="s">
        <v>46</v>
      </c>
      <c r="O1043" s="159">
        <v>0</v>
      </c>
      <c r="P1043" s="159">
        <f>O1043*H1043</f>
        <v>0</v>
      </c>
      <c r="Q1043" s="159">
        <v>1.1E-4</v>
      </c>
      <c r="R1043" s="159">
        <f>Q1043*H1043</f>
        <v>1.0296E-2</v>
      </c>
      <c r="S1043" s="159">
        <v>0</v>
      </c>
      <c r="T1043" s="160">
        <f>S1043*H1043</f>
        <v>0</v>
      </c>
      <c r="AR1043" s="24" t="s">
        <v>377</v>
      </c>
      <c r="AT1043" s="24" t="s">
        <v>207</v>
      </c>
      <c r="AU1043" s="24" t="s">
        <v>84</v>
      </c>
      <c r="AY1043" s="24" t="s">
        <v>143</v>
      </c>
      <c r="BE1043" s="161">
        <f>IF(N1043="základní",J1043,0)</f>
        <v>861.12</v>
      </c>
      <c r="BF1043" s="161">
        <f>IF(N1043="snížená",J1043,0)</f>
        <v>0</v>
      </c>
      <c r="BG1043" s="161">
        <f>IF(N1043="zákl. přenesená",J1043,0)</f>
        <v>0</v>
      </c>
      <c r="BH1043" s="161">
        <f>IF(N1043="sníž. přenesená",J1043,0)</f>
        <v>0</v>
      </c>
      <c r="BI1043" s="161">
        <f>IF(N1043="nulová",J1043,0)</f>
        <v>0</v>
      </c>
      <c r="BJ1043" s="24" t="s">
        <v>24</v>
      </c>
      <c r="BK1043" s="161">
        <f>ROUND(I1043*H1043,2)</f>
        <v>861.12</v>
      </c>
      <c r="BL1043" s="24" t="s">
        <v>252</v>
      </c>
      <c r="BM1043" s="24" t="s">
        <v>1367</v>
      </c>
    </row>
    <row r="1044" spans="2:65" s="11" customFormat="1" ht="13.5">
      <c r="B1044" s="162"/>
      <c r="D1044" s="163" t="s">
        <v>152</v>
      </c>
      <c r="E1044" s="164" t="s">
        <v>5</v>
      </c>
      <c r="F1044" s="165" t="s">
        <v>1297</v>
      </c>
      <c r="H1044" s="166" t="s">
        <v>5</v>
      </c>
      <c r="L1044" s="162"/>
      <c r="M1044" s="167"/>
      <c r="N1044" s="168"/>
      <c r="O1044" s="168"/>
      <c r="P1044" s="168"/>
      <c r="Q1044" s="168"/>
      <c r="R1044" s="168"/>
      <c r="S1044" s="168"/>
      <c r="T1044" s="169"/>
      <c r="AT1044" s="166" t="s">
        <v>152</v>
      </c>
      <c r="AU1044" s="166" t="s">
        <v>84</v>
      </c>
      <c r="AV1044" s="11" t="s">
        <v>24</v>
      </c>
      <c r="AW1044" s="11" t="s">
        <v>39</v>
      </c>
      <c r="AX1044" s="11" t="s">
        <v>75</v>
      </c>
      <c r="AY1044" s="166" t="s">
        <v>143</v>
      </c>
    </row>
    <row r="1045" spans="2:65" s="11" customFormat="1" ht="13.5">
      <c r="B1045" s="162"/>
      <c r="D1045" s="163" t="s">
        <v>152</v>
      </c>
      <c r="E1045" s="164" t="s">
        <v>5</v>
      </c>
      <c r="F1045" s="165" t="s">
        <v>1368</v>
      </c>
      <c r="H1045" s="166" t="s">
        <v>5</v>
      </c>
      <c r="L1045" s="162"/>
      <c r="M1045" s="167"/>
      <c r="N1045" s="168"/>
      <c r="O1045" s="168"/>
      <c r="P1045" s="168"/>
      <c r="Q1045" s="168"/>
      <c r="R1045" s="168"/>
      <c r="S1045" s="168"/>
      <c r="T1045" s="169"/>
      <c r="AT1045" s="166" t="s">
        <v>152</v>
      </c>
      <c r="AU1045" s="166" t="s">
        <v>84</v>
      </c>
      <c r="AV1045" s="11" t="s">
        <v>24</v>
      </c>
      <c r="AW1045" s="11" t="s">
        <v>39</v>
      </c>
      <c r="AX1045" s="11" t="s">
        <v>75</v>
      </c>
      <c r="AY1045" s="166" t="s">
        <v>143</v>
      </c>
    </row>
    <row r="1046" spans="2:65" s="12" customFormat="1" ht="13.5">
      <c r="B1046" s="170"/>
      <c r="D1046" s="185" t="s">
        <v>152</v>
      </c>
      <c r="E1046" s="193" t="s">
        <v>5</v>
      </c>
      <c r="F1046" s="194" t="s">
        <v>1369</v>
      </c>
      <c r="H1046" s="195">
        <v>93.6</v>
      </c>
      <c r="L1046" s="170"/>
      <c r="M1046" s="174"/>
      <c r="N1046" s="175"/>
      <c r="O1046" s="175"/>
      <c r="P1046" s="175"/>
      <c r="Q1046" s="175"/>
      <c r="R1046" s="175"/>
      <c r="S1046" s="175"/>
      <c r="T1046" s="176"/>
      <c r="AT1046" s="171" t="s">
        <v>152</v>
      </c>
      <c r="AU1046" s="171" t="s">
        <v>84</v>
      </c>
      <c r="AV1046" s="12" t="s">
        <v>84</v>
      </c>
      <c r="AW1046" s="12" t="s">
        <v>39</v>
      </c>
      <c r="AX1046" s="12" t="s">
        <v>24</v>
      </c>
      <c r="AY1046" s="171" t="s">
        <v>143</v>
      </c>
    </row>
    <row r="1047" spans="2:65" s="1" customFormat="1" ht="22.5" customHeight="1">
      <c r="B1047" s="150"/>
      <c r="C1047" s="151" t="s">
        <v>1370</v>
      </c>
      <c r="D1047" s="151" t="s">
        <v>145</v>
      </c>
      <c r="E1047" s="152" t="s">
        <v>1371</v>
      </c>
      <c r="F1047" s="153" t="s">
        <v>1372</v>
      </c>
      <c r="G1047" s="154" t="s">
        <v>434</v>
      </c>
      <c r="H1047" s="155">
        <v>51</v>
      </c>
      <c r="I1047" s="156">
        <v>12.1</v>
      </c>
      <c r="J1047" s="156">
        <f>ROUND(I1047*H1047,2)</f>
        <v>617.1</v>
      </c>
      <c r="K1047" s="153" t="s">
        <v>149</v>
      </c>
      <c r="L1047" s="38"/>
      <c r="M1047" s="157" t="s">
        <v>5</v>
      </c>
      <c r="N1047" s="158" t="s">
        <v>46</v>
      </c>
      <c r="O1047" s="159">
        <v>0.04</v>
      </c>
      <c r="P1047" s="159">
        <f>O1047*H1047</f>
        <v>2.04</v>
      </c>
      <c r="Q1047" s="159">
        <v>0</v>
      </c>
      <c r="R1047" s="159">
        <f>Q1047*H1047</f>
        <v>0</v>
      </c>
      <c r="S1047" s="159">
        <v>0</v>
      </c>
      <c r="T1047" s="160">
        <f>S1047*H1047</f>
        <v>0</v>
      </c>
      <c r="AR1047" s="24" t="s">
        <v>252</v>
      </c>
      <c r="AT1047" s="24" t="s">
        <v>145</v>
      </c>
      <c r="AU1047" s="24" t="s">
        <v>84</v>
      </c>
      <c r="AY1047" s="24" t="s">
        <v>143</v>
      </c>
      <c r="BE1047" s="161">
        <f>IF(N1047="základní",J1047,0)</f>
        <v>617.1</v>
      </c>
      <c r="BF1047" s="161">
        <f>IF(N1047="snížená",J1047,0)</f>
        <v>0</v>
      </c>
      <c r="BG1047" s="161">
        <f>IF(N1047="zákl. přenesená",J1047,0)</f>
        <v>0</v>
      </c>
      <c r="BH1047" s="161">
        <f>IF(N1047="sníž. přenesená",J1047,0)</f>
        <v>0</v>
      </c>
      <c r="BI1047" s="161">
        <f>IF(N1047="nulová",J1047,0)</f>
        <v>0</v>
      </c>
      <c r="BJ1047" s="24" t="s">
        <v>24</v>
      </c>
      <c r="BK1047" s="161">
        <f>ROUND(I1047*H1047,2)</f>
        <v>617.1</v>
      </c>
      <c r="BL1047" s="24" t="s">
        <v>252</v>
      </c>
      <c r="BM1047" s="24" t="s">
        <v>1373</v>
      </c>
    </row>
    <row r="1048" spans="2:65" s="11" customFormat="1" ht="13.5">
      <c r="B1048" s="162"/>
      <c r="D1048" s="163" t="s">
        <v>152</v>
      </c>
      <c r="E1048" s="164" t="s">
        <v>5</v>
      </c>
      <c r="F1048" s="165" t="s">
        <v>1374</v>
      </c>
      <c r="H1048" s="166" t="s">
        <v>5</v>
      </c>
      <c r="L1048" s="162"/>
      <c r="M1048" s="167"/>
      <c r="N1048" s="168"/>
      <c r="O1048" s="168"/>
      <c r="P1048" s="168"/>
      <c r="Q1048" s="168"/>
      <c r="R1048" s="168"/>
      <c r="S1048" s="168"/>
      <c r="T1048" s="169"/>
      <c r="AT1048" s="166" t="s">
        <v>152</v>
      </c>
      <c r="AU1048" s="166" t="s">
        <v>84</v>
      </c>
      <c r="AV1048" s="11" t="s">
        <v>24</v>
      </c>
      <c r="AW1048" s="11" t="s">
        <v>39</v>
      </c>
      <c r="AX1048" s="11" t="s">
        <v>75</v>
      </c>
      <c r="AY1048" s="166" t="s">
        <v>143</v>
      </c>
    </row>
    <row r="1049" spans="2:65" s="11" customFormat="1" ht="13.5">
      <c r="B1049" s="162"/>
      <c r="D1049" s="163" t="s">
        <v>152</v>
      </c>
      <c r="E1049" s="164" t="s">
        <v>5</v>
      </c>
      <c r="F1049" s="165" t="s">
        <v>1375</v>
      </c>
      <c r="H1049" s="166" t="s">
        <v>5</v>
      </c>
      <c r="L1049" s="162"/>
      <c r="M1049" s="167"/>
      <c r="N1049" s="168"/>
      <c r="O1049" s="168"/>
      <c r="P1049" s="168"/>
      <c r="Q1049" s="168"/>
      <c r="R1049" s="168"/>
      <c r="S1049" s="168"/>
      <c r="T1049" s="169"/>
      <c r="AT1049" s="166" t="s">
        <v>152</v>
      </c>
      <c r="AU1049" s="166" t="s">
        <v>84</v>
      </c>
      <c r="AV1049" s="11" t="s">
        <v>24</v>
      </c>
      <c r="AW1049" s="11" t="s">
        <v>39</v>
      </c>
      <c r="AX1049" s="11" t="s">
        <v>75</v>
      </c>
      <c r="AY1049" s="166" t="s">
        <v>143</v>
      </c>
    </row>
    <row r="1050" spans="2:65" s="11" customFormat="1" ht="13.5">
      <c r="B1050" s="162"/>
      <c r="D1050" s="163" t="s">
        <v>152</v>
      </c>
      <c r="E1050" s="164" t="s">
        <v>5</v>
      </c>
      <c r="F1050" s="165" t="s">
        <v>1376</v>
      </c>
      <c r="H1050" s="166" t="s">
        <v>5</v>
      </c>
      <c r="L1050" s="162"/>
      <c r="M1050" s="167"/>
      <c r="N1050" s="168"/>
      <c r="O1050" s="168"/>
      <c r="P1050" s="168"/>
      <c r="Q1050" s="168"/>
      <c r="R1050" s="168"/>
      <c r="S1050" s="168"/>
      <c r="T1050" s="169"/>
      <c r="AT1050" s="166" t="s">
        <v>152</v>
      </c>
      <c r="AU1050" s="166" t="s">
        <v>84</v>
      </c>
      <c r="AV1050" s="11" t="s">
        <v>24</v>
      </c>
      <c r="AW1050" s="11" t="s">
        <v>39</v>
      </c>
      <c r="AX1050" s="11" t="s">
        <v>75</v>
      </c>
      <c r="AY1050" s="166" t="s">
        <v>143</v>
      </c>
    </row>
    <row r="1051" spans="2:65" s="12" customFormat="1" ht="13.5">
      <c r="B1051" s="170"/>
      <c r="D1051" s="163" t="s">
        <v>152</v>
      </c>
      <c r="E1051" s="171" t="s">
        <v>5</v>
      </c>
      <c r="F1051" s="172" t="s">
        <v>854</v>
      </c>
      <c r="H1051" s="173">
        <v>45</v>
      </c>
      <c r="L1051" s="170"/>
      <c r="M1051" s="174"/>
      <c r="N1051" s="175"/>
      <c r="O1051" s="175"/>
      <c r="P1051" s="175"/>
      <c r="Q1051" s="175"/>
      <c r="R1051" s="175"/>
      <c r="S1051" s="175"/>
      <c r="T1051" s="176"/>
      <c r="AT1051" s="171" t="s">
        <v>152</v>
      </c>
      <c r="AU1051" s="171" t="s">
        <v>84</v>
      </c>
      <c r="AV1051" s="12" t="s">
        <v>84</v>
      </c>
      <c r="AW1051" s="12" t="s">
        <v>39</v>
      </c>
      <c r="AX1051" s="12" t="s">
        <v>75</v>
      </c>
      <c r="AY1051" s="171" t="s">
        <v>143</v>
      </c>
    </row>
    <row r="1052" spans="2:65" s="13" customFormat="1" ht="13.5">
      <c r="B1052" s="177"/>
      <c r="D1052" s="163" t="s">
        <v>152</v>
      </c>
      <c r="E1052" s="178" t="s">
        <v>5</v>
      </c>
      <c r="F1052" s="179" t="s">
        <v>159</v>
      </c>
      <c r="H1052" s="180">
        <v>45</v>
      </c>
      <c r="L1052" s="177"/>
      <c r="M1052" s="181"/>
      <c r="N1052" s="182"/>
      <c r="O1052" s="182"/>
      <c r="P1052" s="182"/>
      <c r="Q1052" s="182"/>
      <c r="R1052" s="182"/>
      <c r="S1052" s="182"/>
      <c r="T1052" s="183"/>
      <c r="AT1052" s="178" t="s">
        <v>152</v>
      </c>
      <c r="AU1052" s="178" t="s">
        <v>84</v>
      </c>
      <c r="AV1052" s="13" t="s">
        <v>160</v>
      </c>
      <c r="AW1052" s="13" t="s">
        <v>39</v>
      </c>
      <c r="AX1052" s="13" t="s">
        <v>75</v>
      </c>
      <c r="AY1052" s="178" t="s">
        <v>143</v>
      </c>
    </row>
    <row r="1053" spans="2:65" s="11" customFormat="1" ht="13.5">
      <c r="B1053" s="162"/>
      <c r="D1053" s="163" t="s">
        <v>152</v>
      </c>
      <c r="E1053" s="164" t="s">
        <v>5</v>
      </c>
      <c r="F1053" s="165" t="s">
        <v>1377</v>
      </c>
      <c r="H1053" s="166" t="s">
        <v>5</v>
      </c>
      <c r="L1053" s="162"/>
      <c r="M1053" s="167"/>
      <c r="N1053" s="168"/>
      <c r="O1053" s="168"/>
      <c r="P1053" s="168"/>
      <c r="Q1053" s="168"/>
      <c r="R1053" s="168"/>
      <c r="S1053" s="168"/>
      <c r="T1053" s="169"/>
      <c r="AT1053" s="166" t="s">
        <v>152</v>
      </c>
      <c r="AU1053" s="166" t="s">
        <v>84</v>
      </c>
      <c r="AV1053" s="11" t="s">
        <v>24</v>
      </c>
      <c r="AW1053" s="11" t="s">
        <v>39</v>
      </c>
      <c r="AX1053" s="11" t="s">
        <v>75</v>
      </c>
      <c r="AY1053" s="166" t="s">
        <v>143</v>
      </c>
    </row>
    <row r="1054" spans="2:65" s="11" customFormat="1" ht="13.5">
      <c r="B1054" s="162"/>
      <c r="D1054" s="163" t="s">
        <v>152</v>
      </c>
      <c r="E1054" s="164" t="s">
        <v>5</v>
      </c>
      <c r="F1054" s="165" t="s">
        <v>1378</v>
      </c>
      <c r="H1054" s="166" t="s">
        <v>5</v>
      </c>
      <c r="L1054" s="162"/>
      <c r="M1054" s="167"/>
      <c r="N1054" s="168"/>
      <c r="O1054" s="168"/>
      <c r="P1054" s="168"/>
      <c r="Q1054" s="168"/>
      <c r="R1054" s="168"/>
      <c r="S1054" s="168"/>
      <c r="T1054" s="169"/>
      <c r="AT1054" s="166" t="s">
        <v>152</v>
      </c>
      <c r="AU1054" s="166" t="s">
        <v>84</v>
      </c>
      <c r="AV1054" s="11" t="s">
        <v>24</v>
      </c>
      <c r="AW1054" s="11" t="s">
        <v>39</v>
      </c>
      <c r="AX1054" s="11" t="s">
        <v>75</v>
      </c>
      <c r="AY1054" s="166" t="s">
        <v>143</v>
      </c>
    </row>
    <row r="1055" spans="2:65" s="12" customFormat="1" ht="13.5">
      <c r="B1055" s="170"/>
      <c r="D1055" s="163" t="s">
        <v>152</v>
      </c>
      <c r="E1055" s="171" t="s">
        <v>5</v>
      </c>
      <c r="F1055" s="172" t="s">
        <v>869</v>
      </c>
      <c r="H1055" s="173">
        <v>6</v>
      </c>
      <c r="L1055" s="170"/>
      <c r="M1055" s="174"/>
      <c r="N1055" s="175"/>
      <c r="O1055" s="175"/>
      <c r="P1055" s="175"/>
      <c r="Q1055" s="175"/>
      <c r="R1055" s="175"/>
      <c r="S1055" s="175"/>
      <c r="T1055" s="176"/>
      <c r="AT1055" s="171" t="s">
        <v>152</v>
      </c>
      <c r="AU1055" s="171" t="s">
        <v>84</v>
      </c>
      <c r="AV1055" s="12" t="s">
        <v>84</v>
      </c>
      <c r="AW1055" s="12" t="s">
        <v>39</v>
      </c>
      <c r="AX1055" s="12" t="s">
        <v>75</v>
      </c>
      <c r="AY1055" s="171" t="s">
        <v>143</v>
      </c>
    </row>
    <row r="1056" spans="2:65" s="13" customFormat="1" ht="13.5">
      <c r="B1056" s="177"/>
      <c r="D1056" s="163" t="s">
        <v>152</v>
      </c>
      <c r="E1056" s="178" t="s">
        <v>5</v>
      </c>
      <c r="F1056" s="179" t="s">
        <v>592</v>
      </c>
      <c r="H1056" s="180">
        <v>6</v>
      </c>
      <c r="L1056" s="177"/>
      <c r="M1056" s="181"/>
      <c r="N1056" s="182"/>
      <c r="O1056" s="182"/>
      <c r="P1056" s="182"/>
      <c r="Q1056" s="182"/>
      <c r="R1056" s="182"/>
      <c r="S1056" s="182"/>
      <c r="T1056" s="183"/>
      <c r="AT1056" s="178" t="s">
        <v>152</v>
      </c>
      <c r="AU1056" s="178" t="s">
        <v>84</v>
      </c>
      <c r="AV1056" s="13" t="s">
        <v>160</v>
      </c>
      <c r="AW1056" s="13" t="s">
        <v>39</v>
      </c>
      <c r="AX1056" s="13" t="s">
        <v>75</v>
      </c>
      <c r="AY1056" s="178" t="s">
        <v>143</v>
      </c>
    </row>
    <row r="1057" spans="2:65" s="14" customFormat="1" ht="13.5">
      <c r="B1057" s="184"/>
      <c r="D1057" s="185" t="s">
        <v>152</v>
      </c>
      <c r="E1057" s="186" t="s">
        <v>5</v>
      </c>
      <c r="F1057" s="187" t="s">
        <v>165</v>
      </c>
      <c r="H1057" s="188">
        <v>51</v>
      </c>
      <c r="L1057" s="184"/>
      <c r="M1057" s="189"/>
      <c r="N1057" s="190"/>
      <c r="O1057" s="190"/>
      <c r="P1057" s="190"/>
      <c r="Q1057" s="190"/>
      <c r="R1057" s="190"/>
      <c r="S1057" s="190"/>
      <c r="T1057" s="191"/>
      <c r="AT1057" s="192" t="s">
        <v>152</v>
      </c>
      <c r="AU1057" s="192" t="s">
        <v>84</v>
      </c>
      <c r="AV1057" s="14" t="s">
        <v>150</v>
      </c>
      <c r="AW1057" s="14" t="s">
        <v>39</v>
      </c>
      <c r="AX1057" s="14" t="s">
        <v>24</v>
      </c>
      <c r="AY1057" s="192" t="s">
        <v>143</v>
      </c>
    </row>
    <row r="1058" spans="2:65" s="1" customFormat="1" ht="22.5" customHeight="1">
      <c r="B1058" s="150"/>
      <c r="C1058" s="151" t="s">
        <v>1379</v>
      </c>
      <c r="D1058" s="151" t="s">
        <v>145</v>
      </c>
      <c r="E1058" s="152" t="s">
        <v>1380</v>
      </c>
      <c r="F1058" s="153" t="s">
        <v>1381</v>
      </c>
      <c r="G1058" s="154" t="s">
        <v>220</v>
      </c>
      <c r="H1058" s="155">
        <v>27.2</v>
      </c>
      <c r="I1058" s="156">
        <v>133</v>
      </c>
      <c r="J1058" s="156">
        <f>ROUND(I1058*H1058,2)</f>
        <v>3617.6</v>
      </c>
      <c r="K1058" s="153" t="s">
        <v>149</v>
      </c>
      <c r="L1058" s="38"/>
      <c r="M1058" s="157" t="s">
        <v>5</v>
      </c>
      <c r="N1058" s="158" t="s">
        <v>46</v>
      </c>
      <c r="O1058" s="159">
        <v>0.21099999999999999</v>
      </c>
      <c r="P1058" s="159">
        <f>O1058*H1058</f>
        <v>5.7391999999999994</v>
      </c>
      <c r="Q1058" s="159">
        <v>6.0000000000000001E-3</v>
      </c>
      <c r="R1058" s="159">
        <f>Q1058*H1058</f>
        <v>0.16320000000000001</v>
      </c>
      <c r="S1058" s="159">
        <v>0</v>
      </c>
      <c r="T1058" s="160">
        <f>S1058*H1058</f>
        <v>0</v>
      </c>
      <c r="AR1058" s="24" t="s">
        <v>252</v>
      </c>
      <c r="AT1058" s="24" t="s">
        <v>145</v>
      </c>
      <c r="AU1058" s="24" t="s">
        <v>84</v>
      </c>
      <c r="AY1058" s="24" t="s">
        <v>143</v>
      </c>
      <c r="BE1058" s="161">
        <f>IF(N1058="základní",J1058,0)</f>
        <v>3617.6</v>
      </c>
      <c r="BF1058" s="161">
        <f>IF(N1058="snížená",J1058,0)</f>
        <v>0</v>
      </c>
      <c r="BG1058" s="161">
        <f>IF(N1058="zákl. přenesená",J1058,0)</f>
        <v>0</v>
      </c>
      <c r="BH1058" s="161">
        <f>IF(N1058="sníž. přenesená",J1058,0)</f>
        <v>0</v>
      </c>
      <c r="BI1058" s="161">
        <f>IF(N1058="nulová",J1058,0)</f>
        <v>0</v>
      </c>
      <c r="BJ1058" s="24" t="s">
        <v>24</v>
      </c>
      <c r="BK1058" s="161">
        <f>ROUND(I1058*H1058,2)</f>
        <v>3617.6</v>
      </c>
      <c r="BL1058" s="24" t="s">
        <v>252</v>
      </c>
      <c r="BM1058" s="24" t="s">
        <v>1382</v>
      </c>
    </row>
    <row r="1059" spans="2:65" s="11" customFormat="1" ht="13.5">
      <c r="B1059" s="162"/>
      <c r="D1059" s="163" t="s">
        <v>152</v>
      </c>
      <c r="E1059" s="164" t="s">
        <v>5</v>
      </c>
      <c r="F1059" s="165" t="s">
        <v>1106</v>
      </c>
      <c r="H1059" s="166" t="s">
        <v>5</v>
      </c>
      <c r="L1059" s="162"/>
      <c r="M1059" s="167"/>
      <c r="N1059" s="168"/>
      <c r="O1059" s="168"/>
      <c r="P1059" s="168"/>
      <c r="Q1059" s="168"/>
      <c r="R1059" s="168"/>
      <c r="S1059" s="168"/>
      <c r="T1059" s="169"/>
      <c r="AT1059" s="166" t="s">
        <v>152</v>
      </c>
      <c r="AU1059" s="166" t="s">
        <v>84</v>
      </c>
      <c r="AV1059" s="11" t="s">
        <v>24</v>
      </c>
      <c r="AW1059" s="11" t="s">
        <v>39</v>
      </c>
      <c r="AX1059" s="11" t="s">
        <v>75</v>
      </c>
      <c r="AY1059" s="166" t="s">
        <v>143</v>
      </c>
    </row>
    <row r="1060" spans="2:65" s="11" customFormat="1" ht="13.5">
      <c r="B1060" s="162"/>
      <c r="D1060" s="163" t="s">
        <v>152</v>
      </c>
      <c r="E1060" s="164" t="s">
        <v>5</v>
      </c>
      <c r="F1060" s="165" t="s">
        <v>1383</v>
      </c>
      <c r="H1060" s="166" t="s">
        <v>5</v>
      </c>
      <c r="L1060" s="162"/>
      <c r="M1060" s="167"/>
      <c r="N1060" s="168"/>
      <c r="O1060" s="168"/>
      <c r="P1060" s="168"/>
      <c r="Q1060" s="168"/>
      <c r="R1060" s="168"/>
      <c r="S1060" s="168"/>
      <c r="T1060" s="169"/>
      <c r="AT1060" s="166" t="s">
        <v>152</v>
      </c>
      <c r="AU1060" s="166" t="s">
        <v>84</v>
      </c>
      <c r="AV1060" s="11" t="s">
        <v>24</v>
      </c>
      <c r="AW1060" s="11" t="s">
        <v>39</v>
      </c>
      <c r="AX1060" s="11" t="s">
        <v>75</v>
      </c>
      <c r="AY1060" s="166" t="s">
        <v>143</v>
      </c>
    </row>
    <row r="1061" spans="2:65" s="11" customFormat="1" ht="13.5">
      <c r="B1061" s="162"/>
      <c r="D1061" s="163" t="s">
        <v>152</v>
      </c>
      <c r="E1061" s="164" t="s">
        <v>5</v>
      </c>
      <c r="F1061" s="165" t="s">
        <v>1384</v>
      </c>
      <c r="H1061" s="166" t="s">
        <v>5</v>
      </c>
      <c r="L1061" s="162"/>
      <c r="M1061" s="167"/>
      <c r="N1061" s="168"/>
      <c r="O1061" s="168"/>
      <c r="P1061" s="168"/>
      <c r="Q1061" s="168"/>
      <c r="R1061" s="168"/>
      <c r="S1061" s="168"/>
      <c r="T1061" s="169"/>
      <c r="AT1061" s="166" t="s">
        <v>152</v>
      </c>
      <c r="AU1061" s="166" t="s">
        <v>84</v>
      </c>
      <c r="AV1061" s="11" t="s">
        <v>24</v>
      </c>
      <c r="AW1061" s="11" t="s">
        <v>39</v>
      </c>
      <c r="AX1061" s="11" t="s">
        <v>75</v>
      </c>
      <c r="AY1061" s="166" t="s">
        <v>143</v>
      </c>
    </row>
    <row r="1062" spans="2:65" s="11" customFormat="1" ht="13.5">
      <c r="B1062" s="162"/>
      <c r="D1062" s="163" t="s">
        <v>152</v>
      </c>
      <c r="E1062" s="164" t="s">
        <v>5</v>
      </c>
      <c r="F1062" s="165" t="s">
        <v>1385</v>
      </c>
      <c r="H1062" s="166" t="s">
        <v>5</v>
      </c>
      <c r="L1062" s="162"/>
      <c r="M1062" s="167"/>
      <c r="N1062" s="168"/>
      <c r="O1062" s="168"/>
      <c r="P1062" s="168"/>
      <c r="Q1062" s="168"/>
      <c r="R1062" s="168"/>
      <c r="S1062" s="168"/>
      <c r="T1062" s="169"/>
      <c r="AT1062" s="166" t="s">
        <v>152</v>
      </c>
      <c r="AU1062" s="166" t="s">
        <v>84</v>
      </c>
      <c r="AV1062" s="11" t="s">
        <v>24</v>
      </c>
      <c r="AW1062" s="11" t="s">
        <v>39</v>
      </c>
      <c r="AX1062" s="11" t="s">
        <v>75</v>
      </c>
      <c r="AY1062" s="166" t="s">
        <v>143</v>
      </c>
    </row>
    <row r="1063" spans="2:65" s="12" customFormat="1" ht="13.5">
      <c r="B1063" s="170"/>
      <c r="D1063" s="163" t="s">
        <v>152</v>
      </c>
      <c r="E1063" s="171" t="s">
        <v>5</v>
      </c>
      <c r="F1063" s="172" t="s">
        <v>1386</v>
      </c>
      <c r="H1063" s="173">
        <v>7</v>
      </c>
      <c r="L1063" s="170"/>
      <c r="M1063" s="174"/>
      <c r="N1063" s="175"/>
      <c r="O1063" s="175"/>
      <c r="P1063" s="175"/>
      <c r="Q1063" s="175"/>
      <c r="R1063" s="175"/>
      <c r="S1063" s="175"/>
      <c r="T1063" s="176"/>
      <c r="AT1063" s="171" t="s">
        <v>152</v>
      </c>
      <c r="AU1063" s="171" t="s">
        <v>84</v>
      </c>
      <c r="AV1063" s="12" t="s">
        <v>84</v>
      </c>
      <c r="AW1063" s="12" t="s">
        <v>39</v>
      </c>
      <c r="AX1063" s="12" t="s">
        <v>75</v>
      </c>
      <c r="AY1063" s="171" t="s">
        <v>143</v>
      </c>
    </row>
    <row r="1064" spans="2:65" s="13" customFormat="1" ht="13.5">
      <c r="B1064" s="177"/>
      <c r="D1064" s="163" t="s">
        <v>152</v>
      </c>
      <c r="E1064" s="178" t="s">
        <v>5</v>
      </c>
      <c r="F1064" s="179" t="s">
        <v>159</v>
      </c>
      <c r="H1064" s="180">
        <v>7</v>
      </c>
      <c r="L1064" s="177"/>
      <c r="M1064" s="181"/>
      <c r="N1064" s="182"/>
      <c r="O1064" s="182"/>
      <c r="P1064" s="182"/>
      <c r="Q1064" s="182"/>
      <c r="R1064" s="182"/>
      <c r="S1064" s="182"/>
      <c r="T1064" s="183"/>
      <c r="AT1064" s="178" t="s">
        <v>152</v>
      </c>
      <c r="AU1064" s="178" t="s">
        <v>84</v>
      </c>
      <c r="AV1064" s="13" t="s">
        <v>160</v>
      </c>
      <c r="AW1064" s="13" t="s">
        <v>39</v>
      </c>
      <c r="AX1064" s="13" t="s">
        <v>75</v>
      </c>
      <c r="AY1064" s="178" t="s">
        <v>143</v>
      </c>
    </row>
    <row r="1065" spans="2:65" s="11" customFormat="1" ht="13.5">
      <c r="B1065" s="162"/>
      <c r="D1065" s="163" t="s">
        <v>152</v>
      </c>
      <c r="E1065" s="164" t="s">
        <v>5</v>
      </c>
      <c r="F1065" s="165" t="s">
        <v>319</v>
      </c>
      <c r="H1065" s="166" t="s">
        <v>5</v>
      </c>
      <c r="L1065" s="162"/>
      <c r="M1065" s="167"/>
      <c r="N1065" s="168"/>
      <c r="O1065" s="168"/>
      <c r="P1065" s="168"/>
      <c r="Q1065" s="168"/>
      <c r="R1065" s="168"/>
      <c r="S1065" s="168"/>
      <c r="T1065" s="169"/>
      <c r="AT1065" s="166" t="s">
        <v>152</v>
      </c>
      <c r="AU1065" s="166" t="s">
        <v>84</v>
      </c>
      <c r="AV1065" s="11" t="s">
        <v>24</v>
      </c>
      <c r="AW1065" s="11" t="s">
        <v>39</v>
      </c>
      <c r="AX1065" s="11" t="s">
        <v>75</v>
      </c>
      <c r="AY1065" s="166" t="s">
        <v>143</v>
      </c>
    </row>
    <row r="1066" spans="2:65" s="11" customFormat="1" ht="13.5">
      <c r="B1066" s="162"/>
      <c r="D1066" s="163" t="s">
        <v>152</v>
      </c>
      <c r="E1066" s="164" t="s">
        <v>5</v>
      </c>
      <c r="F1066" s="165" t="s">
        <v>1387</v>
      </c>
      <c r="H1066" s="166" t="s">
        <v>5</v>
      </c>
      <c r="L1066" s="162"/>
      <c r="M1066" s="167"/>
      <c r="N1066" s="168"/>
      <c r="O1066" s="168"/>
      <c r="P1066" s="168"/>
      <c r="Q1066" s="168"/>
      <c r="R1066" s="168"/>
      <c r="S1066" s="168"/>
      <c r="T1066" s="169"/>
      <c r="AT1066" s="166" t="s">
        <v>152</v>
      </c>
      <c r="AU1066" s="166" t="s">
        <v>84</v>
      </c>
      <c r="AV1066" s="11" t="s">
        <v>24</v>
      </c>
      <c r="AW1066" s="11" t="s">
        <v>39</v>
      </c>
      <c r="AX1066" s="11" t="s">
        <v>75</v>
      </c>
      <c r="AY1066" s="166" t="s">
        <v>143</v>
      </c>
    </row>
    <row r="1067" spans="2:65" s="11" customFormat="1" ht="13.5">
      <c r="B1067" s="162"/>
      <c r="D1067" s="163" t="s">
        <v>152</v>
      </c>
      <c r="E1067" s="164" t="s">
        <v>5</v>
      </c>
      <c r="F1067" s="165" t="s">
        <v>1388</v>
      </c>
      <c r="H1067" s="166" t="s">
        <v>5</v>
      </c>
      <c r="L1067" s="162"/>
      <c r="M1067" s="167"/>
      <c r="N1067" s="168"/>
      <c r="O1067" s="168"/>
      <c r="P1067" s="168"/>
      <c r="Q1067" s="168"/>
      <c r="R1067" s="168"/>
      <c r="S1067" s="168"/>
      <c r="T1067" s="169"/>
      <c r="AT1067" s="166" t="s">
        <v>152</v>
      </c>
      <c r="AU1067" s="166" t="s">
        <v>84</v>
      </c>
      <c r="AV1067" s="11" t="s">
        <v>24</v>
      </c>
      <c r="AW1067" s="11" t="s">
        <v>39</v>
      </c>
      <c r="AX1067" s="11" t="s">
        <v>75</v>
      </c>
      <c r="AY1067" s="166" t="s">
        <v>143</v>
      </c>
    </row>
    <row r="1068" spans="2:65" s="11" customFormat="1" ht="13.5">
      <c r="B1068" s="162"/>
      <c r="D1068" s="163" t="s">
        <v>152</v>
      </c>
      <c r="E1068" s="164" t="s">
        <v>5</v>
      </c>
      <c r="F1068" s="165" t="s">
        <v>1389</v>
      </c>
      <c r="H1068" s="166" t="s">
        <v>5</v>
      </c>
      <c r="L1068" s="162"/>
      <c r="M1068" s="167"/>
      <c r="N1068" s="168"/>
      <c r="O1068" s="168"/>
      <c r="P1068" s="168"/>
      <c r="Q1068" s="168"/>
      <c r="R1068" s="168"/>
      <c r="S1068" s="168"/>
      <c r="T1068" s="169"/>
      <c r="AT1068" s="166" t="s">
        <v>152</v>
      </c>
      <c r="AU1068" s="166" t="s">
        <v>84</v>
      </c>
      <c r="AV1068" s="11" t="s">
        <v>24</v>
      </c>
      <c r="AW1068" s="11" t="s">
        <v>39</v>
      </c>
      <c r="AX1068" s="11" t="s">
        <v>75</v>
      </c>
      <c r="AY1068" s="166" t="s">
        <v>143</v>
      </c>
    </row>
    <row r="1069" spans="2:65" s="12" customFormat="1" ht="13.5">
      <c r="B1069" s="170"/>
      <c r="D1069" s="163" t="s">
        <v>152</v>
      </c>
      <c r="E1069" s="171" t="s">
        <v>5</v>
      </c>
      <c r="F1069" s="172" t="s">
        <v>1390</v>
      </c>
      <c r="H1069" s="173">
        <v>7</v>
      </c>
      <c r="L1069" s="170"/>
      <c r="M1069" s="174"/>
      <c r="N1069" s="175"/>
      <c r="O1069" s="175"/>
      <c r="P1069" s="175"/>
      <c r="Q1069" s="175"/>
      <c r="R1069" s="175"/>
      <c r="S1069" s="175"/>
      <c r="T1069" s="176"/>
      <c r="AT1069" s="171" t="s">
        <v>152</v>
      </c>
      <c r="AU1069" s="171" t="s">
        <v>84</v>
      </c>
      <c r="AV1069" s="12" t="s">
        <v>84</v>
      </c>
      <c r="AW1069" s="12" t="s">
        <v>39</v>
      </c>
      <c r="AX1069" s="12" t="s">
        <v>75</v>
      </c>
      <c r="AY1069" s="171" t="s">
        <v>143</v>
      </c>
    </row>
    <row r="1070" spans="2:65" s="12" customFormat="1" ht="13.5">
      <c r="B1070" s="170"/>
      <c r="D1070" s="163" t="s">
        <v>152</v>
      </c>
      <c r="E1070" s="171" t="s">
        <v>5</v>
      </c>
      <c r="F1070" s="172" t="s">
        <v>1391</v>
      </c>
      <c r="H1070" s="173">
        <v>9</v>
      </c>
      <c r="L1070" s="170"/>
      <c r="M1070" s="174"/>
      <c r="N1070" s="175"/>
      <c r="O1070" s="175"/>
      <c r="P1070" s="175"/>
      <c r="Q1070" s="175"/>
      <c r="R1070" s="175"/>
      <c r="S1070" s="175"/>
      <c r="T1070" s="176"/>
      <c r="AT1070" s="171" t="s">
        <v>152</v>
      </c>
      <c r="AU1070" s="171" t="s">
        <v>84</v>
      </c>
      <c r="AV1070" s="12" t="s">
        <v>84</v>
      </c>
      <c r="AW1070" s="12" t="s">
        <v>39</v>
      </c>
      <c r="AX1070" s="12" t="s">
        <v>75</v>
      </c>
      <c r="AY1070" s="171" t="s">
        <v>143</v>
      </c>
    </row>
    <row r="1071" spans="2:65" s="13" customFormat="1" ht="13.5">
      <c r="B1071" s="177"/>
      <c r="D1071" s="163" t="s">
        <v>152</v>
      </c>
      <c r="E1071" s="178" t="s">
        <v>5</v>
      </c>
      <c r="F1071" s="179" t="s">
        <v>592</v>
      </c>
      <c r="H1071" s="180">
        <v>16</v>
      </c>
      <c r="L1071" s="177"/>
      <c r="M1071" s="181"/>
      <c r="N1071" s="182"/>
      <c r="O1071" s="182"/>
      <c r="P1071" s="182"/>
      <c r="Q1071" s="182"/>
      <c r="R1071" s="182"/>
      <c r="S1071" s="182"/>
      <c r="T1071" s="183"/>
      <c r="AT1071" s="178" t="s">
        <v>152</v>
      </c>
      <c r="AU1071" s="178" t="s">
        <v>84</v>
      </c>
      <c r="AV1071" s="13" t="s">
        <v>160</v>
      </c>
      <c r="AW1071" s="13" t="s">
        <v>39</v>
      </c>
      <c r="AX1071" s="13" t="s">
        <v>75</v>
      </c>
      <c r="AY1071" s="178" t="s">
        <v>143</v>
      </c>
    </row>
    <row r="1072" spans="2:65" s="11" customFormat="1" ht="13.5">
      <c r="B1072" s="162"/>
      <c r="D1072" s="163" t="s">
        <v>152</v>
      </c>
      <c r="E1072" s="164" t="s">
        <v>5</v>
      </c>
      <c r="F1072" s="165" t="s">
        <v>319</v>
      </c>
      <c r="H1072" s="166" t="s">
        <v>5</v>
      </c>
      <c r="L1072" s="162"/>
      <c r="M1072" s="167"/>
      <c r="N1072" s="168"/>
      <c r="O1072" s="168"/>
      <c r="P1072" s="168"/>
      <c r="Q1072" s="168"/>
      <c r="R1072" s="168"/>
      <c r="S1072" s="168"/>
      <c r="T1072" s="169"/>
      <c r="AT1072" s="166" t="s">
        <v>152</v>
      </c>
      <c r="AU1072" s="166" t="s">
        <v>84</v>
      </c>
      <c r="AV1072" s="11" t="s">
        <v>24</v>
      </c>
      <c r="AW1072" s="11" t="s">
        <v>39</v>
      </c>
      <c r="AX1072" s="11" t="s">
        <v>75</v>
      </c>
      <c r="AY1072" s="166" t="s">
        <v>143</v>
      </c>
    </row>
    <row r="1073" spans="2:65" s="11" customFormat="1" ht="13.5">
      <c r="B1073" s="162"/>
      <c r="D1073" s="163" t="s">
        <v>152</v>
      </c>
      <c r="E1073" s="164" t="s">
        <v>5</v>
      </c>
      <c r="F1073" s="165" t="s">
        <v>1392</v>
      </c>
      <c r="H1073" s="166" t="s">
        <v>5</v>
      </c>
      <c r="L1073" s="162"/>
      <c r="M1073" s="167"/>
      <c r="N1073" s="168"/>
      <c r="O1073" s="168"/>
      <c r="P1073" s="168"/>
      <c r="Q1073" s="168"/>
      <c r="R1073" s="168"/>
      <c r="S1073" s="168"/>
      <c r="T1073" s="169"/>
      <c r="AT1073" s="166" t="s">
        <v>152</v>
      </c>
      <c r="AU1073" s="166" t="s">
        <v>84</v>
      </c>
      <c r="AV1073" s="11" t="s">
        <v>24</v>
      </c>
      <c r="AW1073" s="11" t="s">
        <v>39</v>
      </c>
      <c r="AX1073" s="11" t="s">
        <v>75</v>
      </c>
      <c r="AY1073" s="166" t="s">
        <v>143</v>
      </c>
    </row>
    <row r="1074" spans="2:65" s="11" customFormat="1" ht="13.5">
      <c r="B1074" s="162"/>
      <c r="D1074" s="163" t="s">
        <v>152</v>
      </c>
      <c r="E1074" s="164" t="s">
        <v>5</v>
      </c>
      <c r="F1074" s="165" t="s">
        <v>1393</v>
      </c>
      <c r="H1074" s="166" t="s">
        <v>5</v>
      </c>
      <c r="L1074" s="162"/>
      <c r="M1074" s="167"/>
      <c r="N1074" s="168"/>
      <c r="O1074" s="168"/>
      <c r="P1074" s="168"/>
      <c r="Q1074" s="168"/>
      <c r="R1074" s="168"/>
      <c r="S1074" s="168"/>
      <c r="T1074" s="169"/>
      <c r="AT1074" s="166" t="s">
        <v>152</v>
      </c>
      <c r="AU1074" s="166" t="s">
        <v>84</v>
      </c>
      <c r="AV1074" s="11" t="s">
        <v>24</v>
      </c>
      <c r="AW1074" s="11" t="s">
        <v>39</v>
      </c>
      <c r="AX1074" s="11" t="s">
        <v>75</v>
      </c>
      <c r="AY1074" s="166" t="s">
        <v>143</v>
      </c>
    </row>
    <row r="1075" spans="2:65" s="11" customFormat="1" ht="13.5">
      <c r="B1075" s="162"/>
      <c r="D1075" s="163" t="s">
        <v>152</v>
      </c>
      <c r="E1075" s="164" t="s">
        <v>5</v>
      </c>
      <c r="F1075" s="165" t="s">
        <v>1388</v>
      </c>
      <c r="H1075" s="166" t="s">
        <v>5</v>
      </c>
      <c r="L1075" s="162"/>
      <c r="M1075" s="167"/>
      <c r="N1075" s="168"/>
      <c r="O1075" s="168"/>
      <c r="P1075" s="168"/>
      <c r="Q1075" s="168"/>
      <c r="R1075" s="168"/>
      <c r="S1075" s="168"/>
      <c r="T1075" s="169"/>
      <c r="AT1075" s="166" t="s">
        <v>152</v>
      </c>
      <c r="AU1075" s="166" t="s">
        <v>84</v>
      </c>
      <c r="AV1075" s="11" t="s">
        <v>24</v>
      </c>
      <c r="AW1075" s="11" t="s">
        <v>39</v>
      </c>
      <c r="AX1075" s="11" t="s">
        <v>75</v>
      </c>
      <c r="AY1075" s="166" t="s">
        <v>143</v>
      </c>
    </row>
    <row r="1076" spans="2:65" s="12" customFormat="1" ht="13.5">
      <c r="B1076" s="170"/>
      <c r="D1076" s="163" t="s">
        <v>152</v>
      </c>
      <c r="E1076" s="171" t="s">
        <v>5</v>
      </c>
      <c r="F1076" s="172" t="s">
        <v>1394</v>
      </c>
      <c r="H1076" s="173">
        <v>2.8</v>
      </c>
      <c r="L1076" s="170"/>
      <c r="M1076" s="174"/>
      <c r="N1076" s="175"/>
      <c r="O1076" s="175"/>
      <c r="P1076" s="175"/>
      <c r="Q1076" s="175"/>
      <c r="R1076" s="175"/>
      <c r="S1076" s="175"/>
      <c r="T1076" s="176"/>
      <c r="AT1076" s="171" t="s">
        <v>152</v>
      </c>
      <c r="AU1076" s="171" t="s">
        <v>84</v>
      </c>
      <c r="AV1076" s="12" t="s">
        <v>84</v>
      </c>
      <c r="AW1076" s="12" t="s">
        <v>39</v>
      </c>
      <c r="AX1076" s="12" t="s">
        <v>75</v>
      </c>
      <c r="AY1076" s="171" t="s">
        <v>143</v>
      </c>
    </row>
    <row r="1077" spans="2:65" s="11" customFormat="1" ht="13.5">
      <c r="B1077" s="162"/>
      <c r="D1077" s="163" t="s">
        <v>152</v>
      </c>
      <c r="E1077" s="164" t="s">
        <v>5</v>
      </c>
      <c r="F1077" s="165" t="s">
        <v>1395</v>
      </c>
      <c r="H1077" s="166" t="s">
        <v>5</v>
      </c>
      <c r="L1077" s="162"/>
      <c r="M1077" s="167"/>
      <c r="N1077" s="168"/>
      <c r="O1077" s="168"/>
      <c r="P1077" s="168"/>
      <c r="Q1077" s="168"/>
      <c r="R1077" s="168"/>
      <c r="S1077" s="168"/>
      <c r="T1077" s="169"/>
      <c r="AT1077" s="166" t="s">
        <v>152</v>
      </c>
      <c r="AU1077" s="166" t="s">
        <v>84</v>
      </c>
      <c r="AV1077" s="11" t="s">
        <v>24</v>
      </c>
      <c r="AW1077" s="11" t="s">
        <v>39</v>
      </c>
      <c r="AX1077" s="11" t="s">
        <v>75</v>
      </c>
      <c r="AY1077" s="166" t="s">
        <v>143</v>
      </c>
    </row>
    <row r="1078" spans="2:65" s="12" customFormat="1" ht="13.5">
      <c r="B1078" s="170"/>
      <c r="D1078" s="163" t="s">
        <v>152</v>
      </c>
      <c r="E1078" s="171" t="s">
        <v>5</v>
      </c>
      <c r="F1078" s="172" t="s">
        <v>1396</v>
      </c>
      <c r="H1078" s="173">
        <v>1.4</v>
      </c>
      <c r="L1078" s="170"/>
      <c r="M1078" s="174"/>
      <c r="N1078" s="175"/>
      <c r="O1078" s="175"/>
      <c r="P1078" s="175"/>
      <c r="Q1078" s="175"/>
      <c r="R1078" s="175"/>
      <c r="S1078" s="175"/>
      <c r="T1078" s="176"/>
      <c r="AT1078" s="171" t="s">
        <v>152</v>
      </c>
      <c r="AU1078" s="171" t="s">
        <v>84</v>
      </c>
      <c r="AV1078" s="12" t="s">
        <v>84</v>
      </c>
      <c r="AW1078" s="12" t="s">
        <v>39</v>
      </c>
      <c r="AX1078" s="12" t="s">
        <v>75</v>
      </c>
      <c r="AY1078" s="171" t="s">
        <v>143</v>
      </c>
    </row>
    <row r="1079" spans="2:65" s="13" customFormat="1" ht="13.5">
      <c r="B1079" s="177"/>
      <c r="D1079" s="163" t="s">
        <v>152</v>
      </c>
      <c r="E1079" s="178" t="s">
        <v>5</v>
      </c>
      <c r="F1079" s="179" t="s">
        <v>599</v>
      </c>
      <c r="H1079" s="180">
        <v>4.2</v>
      </c>
      <c r="L1079" s="177"/>
      <c r="M1079" s="181"/>
      <c r="N1079" s="182"/>
      <c r="O1079" s="182"/>
      <c r="P1079" s="182"/>
      <c r="Q1079" s="182"/>
      <c r="R1079" s="182"/>
      <c r="S1079" s="182"/>
      <c r="T1079" s="183"/>
      <c r="AT1079" s="178" t="s">
        <v>152</v>
      </c>
      <c r="AU1079" s="178" t="s">
        <v>84</v>
      </c>
      <c r="AV1079" s="13" t="s">
        <v>160</v>
      </c>
      <c r="AW1079" s="13" t="s">
        <v>39</v>
      </c>
      <c r="AX1079" s="13" t="s">
        <v>75</v>
      </c>
      <c r="AY1079" s="178" t="s">
        <v>143</v>
      </c>
    </row>
    <row r="1080" spans="2:65" s="14" customFormat="1" ht="13.5">
      <c r="B1080" s="184"/>
      <c r="D1080" s="185" t="s">
        <v>152</v>
      </c>
      <c r="E1080" s="186" t="s">
        <v>5</v>
      </c>
      <c r="F1080" s="187" t="s">
        <v>165</v>
      </c>
      <c r="H1080" s="188">
        <v>27.2</v>
      </c>
      <c r="L1080" s="184"/>
      <c r="M1080" s="189"/>
      <c r="N1080" s="190"/>
      <c r="O1080" s="190"/>
      <c r="P1080" s="190"/>
      <c r="Q1080" s="190"/>
      <c r="R1080" s="190"/>
      <c r="S1080" s="190"/>
      <c r="T1080" s="191"/>
      <c r="AT1080" s="192" t="s">
        <v>152</v>
      </c>
      <c r="AU1080" s="192" t="s">
        <v>84</v>
      </c>
      <c r="AV1080" s="14" t="s">
        <v>150</v>
      </c>
      <c r="AW1080" s="14" t="s">
        <v>39</v>
      </c>
      <c r="AX1080" s="14" t="s">
        <v>24</v>
      </c>
      <c r="AY1080" s="192" t="s">
        <v>143</v>
      </c>
    </row>
    <row r="1081" spans="2:65" s="1" customFormat="1" ht="31.5" customHeight="1">
      <c r="B1081" s="150"/>
      <c r="C1081" s="151" t="s">
        <v>1397</v>
      </c>
      <c r="D1081" s="151" t="s">
        <v>145</v>
      </c>
      <c r="E1081" s="152" t="s">
        <v>1398</v>
      </c>
      <c r="F1081" s="153" t="s">
        <v>1399</v>
      </c>
      <c r="G1081" s="154" t="s">
        <v>220</v>
      </c>
      <c r="H1081" s="155">
        <v>15.8</v>
      </c>
      <c r="I1081" s="156">
        <v>133</v>
      </c>
      <c r="J1081" s="156">
        <f>ROUND(I1081*H1081,2)</f>
        <v>2101.4</v>
      </c>
      <c r="K1081" s="153" t="s">
        <v>5</v>
      </c>
      <c r="L1081" s="38"/>
      <c r="M1081" s="157" t="s">
        <v>5</v>
      </c>
      <c r="N1081" s="158" t="s">
        <v>46</v>
      </c>
      <c r="O1081" s="159">
        <v>0.21099999999999999</v>
      </c>
      <c r="P1081" s="159">
        <f>O1081*H1081</f>
        <v>3.3338000000000001</v>
      </c>
      <c r="Q1081" s="159">
        <v>6.0000000000000001E-3</v>
      </c>
      <c r="R1081" s="159">
        <f>Q1081*H1081</f>
        <v>9.4800000000000009E-2</v>
      </c>
      <c r="S1081" s="159">
        <v>0</v>
      </c>
      <c r="T1081" s="160">
        <f>S1081*H1081</f>
        <v>0</v>
      </c>
      <c r="AR1081" s="24" t="s">
        <v>252</v>
      </c>
      <c r="AT1081" s="24" t="s">
        <v>145</v>
      </c>
      <c r="AU1081" s="24" t="s">
        <v>84</v>
      </c>
      <c r="AY1081" s="24" t="s">
        <v>143</v>
      </c>
      <c r="BE1081" s="161">
        <f>IF(N1081="základní",J1081,0)</f>
        <v>2101.4</v>
      </c>
      <c r="BF1081" s="161">
        <f>IF(N1081="snížená",J1081,0)</f>
        <v>0</v>
      </c>
      <c r="BG1081" s="161">
        <f>IF(N1081="zákl. přenesená",J1081,0)</f>
        <v>0</v>
      </c>
      <c r="BH1081" s="161">
        <f>IF(N1081="sníž. přenesená",J1081,0)</f>
        <v>0</v>
      </c>
      <c r="BI1081" s="161">
        <f>IF(N1081="nulová",J1081,0)</f>
        <v>0</v>
      </c>
      <c r="BJ1081" s="24" t="s">
        <v>24</v>
      </c>
      <c r="BK1081" s="161">
        <f>ROUND(I1081*H1081,2)</f>
        <v>2101.4</v>
      </c>
      <c r="BL1081" s="24" t="s">
        <v>252</v>
      </c>
      <c r="BM1081" s="24" t="s">
        <v>1400</v>
      </c>
    </row>
    <row r="1082" spans="2:65" s="11" customFormat="1" ht="13.5">
      <c r="B1082" s="162"/>
      <c r="D1082" s="163" t="s">
        <v>152</v>
      </c>
      <c r="E1082" s="164" t="s">
        <v>5</v>
      </c>
      <c r="F1082" s="165" t="s">
        <v>319</v>
      </c>
      <c r="H1082" s="166" t="s">
        <v>5</v>
      </c>
      <c r="L1082" s="162"/>
      <c r="M1082" s="167"/>
      <c r="N1082" s="168"/>
      <c r="O1082" s="168"/>
      <c r="P1082" s="168"/>
      <c r="Q1082" s="168"/>
      <c r="R1082" s="168"/>
      <c r="S1082" s="168"/>
      <c r="T1082" s="169"/>
      <c r="AT1082" s="166" t="s">
        <v>152</v>
      </c>
      <c r="AU1082" s="166" t="s">
        <v>84</v>
      </c>
      <c r="AV1082" s="11" t="s">
        <v>24</v>
      </c>
      <c r="AW1082" s="11" t="s">
        <v>39</v>
      </c>
      <c r="AX1082" s="11" t="s">
        <v>75</v>
      </c>
      <c r="AY1082" s="166" t="s">
        <v>143</v>
      </c>
    </row>
    <row r="1083" spans="2:65" s="11" customFormat="1" ht="13.5">
      <c r="B1083" s="162"/>
      <c r="D1083" s="163" t="s">
        <v>152</v>
      </c>
      <c r="E1083" s="164" t="s">
        <v>5</v>
      </c>
      <c r="F1083" s="165" t="s">
        <v>1387</v>
      </c>
      <c r="H1083" s="166" t="s">
        <v>5</v>
      </c>
      <c r="L1083" s="162"/>
      <c r="M1083" s="167"/>
      <c r="N1083" s="168"/>
      <c r="O1083" s="168"/>
      <c r="P1083" s="168"/>
      <c r="Q1083" s="168"/>
      <c r="R1083" s="168"/>
      <c r="S1083" s="168"/>
      <c r="T1083" s="169"/>
      <c r="AT1083" s="166" t="s">
        <v>152</v>
      </c>
      <c r="AU1083" s="166" t="s">
        <v>84</v>
      </c>
      <c r="AV1083" s="11" t="s">
        <v>24</v>
      </c>
      <c r="AW1083" s="11" t="s">
        <v>39</v>
      </c>
      <c r="AX1083" s="11" t="s">
        <v>75</v>
      </c>
      <c r="AY1083" s="166" t="s">
        <v>143</v>
      </c>
    </row>
    <row r="1084" spans="2:65" s="11" customFormat="1" ht="13.5">
      <c r="B1084" s="162"/>
      <c r="D1084" s="163" t="s">
        <v>152</v>
      </c>
      <c r="E1084" s="164" t="s">
        <v>5</v>
      </c>
      <c r="F1084" s="165" t="s">
        <v>194</v>
      </c>
      <c r="H1084" s="166" t="s">
        <v>5</v>
      </c>
      <c r="L1084" s="162"/>
      <c r="M1084" s="167"/>
      <c r="N1084" s="168"/>
      <c r="O1084" s="168"/>
      <c r="P1084" s="168"/>
      <c r="Q1084" s="168"/>
      <c r="R1084" s="168"/>
      <c r="S1084" s="168"/>
      <c r="T1084" s="169"/>
      <c r="AT1084" s="166" t="s">
        <v>152</v>
      </c>
      <c r="AU1084" s="166" t="s">
        <v>84</v>
      </c>
      <c r="AV1084" s="11" t="s">
        <v>24</v>
      </c>
      <c r="AW1084" s="11" t="s">
        <v>39</v>
      </c>
      <c r="AX1084" s="11" t="s">
        <v>75</v>
      </c>
      <c r="AY1084" s="166" t="s">
        <v>143</v>
      </c>
    </row>
    <row r="1085" spans="2:65" s="11" customFormat="1" ht="13.5">
      <c r="B1085" s="162"/>
      <c r="D1085" s="163" t="s">
        <v>152</v>
      </c>
      <c r="E1085" s="164" t="s">
        <v>5</v>
      </c>
      <c r="F1085" s="165" t="s">
        <v>1389</v>
      </c>
      <c r="H1085" s="166" t="s">
        <v>5</v>
      </c>
      <c r="L1085" s="162"/>
      <c r="M1085" s="167"/>
      <c r="N1085" s="168"/>
      <c r="O1085" s="168"/>
      <c r="P1085" s="168"/>
      <c r="Q1085" s="168"/>
      <c r="R1085" s="168"/>
      <c r="S1085" s="168"/>
      <c r="T1085" s="169"/>
      <c r="AT1085" s="166" t="s">
        <v>152</v>
      </c>
      <c r="AU1085" s="166" t="s">
        <v>84</v>
      </c>
      <c r="AV1085" s="11" t="s">
        <v>24</v>
      </c>
      <c r="AW1085" s="11" t="s">
        <v>39</v>
      </c>
      <c r="AX1085" s="11" t="s">
        <v>75</v>
      </c>
      <c r="AY1085" s="166" t="s">
        <v>143</v>
      </c>
    </row>
    <row r="1086" spans="2:65" s="12" customFormat="1" ht="13.5">
      <c r="B1086" s="170"/>
      <c r="D1086" s="163" t="s">
        <v>152</v>
      </c>
      <c r="E1086" s="171" t="s">
        <v>5</v>
      </c>
      <c r="F1086" s="172" t="s">
        <v>1401</v>
      </c>
      <c r="H1086" s="173">
        <v>8.6</v>
      </c>
      <c r="L1086" s="170"/>
      <c r="M1086" s="174"/>
      <c r="N1086" s="175"/>
      <c r="O1086" s="175"/>
      <c r="P1086" s="175"/>
      <c r="Q1086" s="175"/>
      <c r="R1086" s="175"/>
      <c r="S1086" s="175"/>
      <c r="T1086" s="176"/>
      <c r="AT1086" s="171" t="s">
        <v>152</v>
      </c>
      <c r="AU1086" s="171" t="s">
        <v>84</v>
      </c>
      <c r="AV1086" s="12" t="s">
        <v>84</v>
      </c>
      <c r="AW1086" s="12" t="s">
        <v>39</v>
      </c>
      <c r="AX1086" s="12" t="s">
        <v>75</v>
      </c>
      <c r="AY1086" s="171" t="s">
        <v>143</v>
      </c>
    </row>
    <row r="1087" spans="2:65" s="12" customFormat="1" ht="13.5">
      <c r="B1087" s="170"/>
      <c r="D1087" s="163" t="s">
        <v>152</v>
      </c>
      <c r="E1087" s="171" t="s">
        <v>5</v>
      </c>
      <c r="F1087" s="172" t="s">
        <v>1402</v>
      </c>
      <c r="H1087" s="173">
        <v>5.9</v>
      </c>
      <c r="L1087" s="170"/>
      <c r="M1087" s="174"/>
      <c r="N1087" s="175"/>
      <c r="O1087" s="175"/>
      <c r="P1087" s="175"/>
      <c r="Q1087" s="175"/>
      <c r="R1087" s="175"/>
      <c r="S1087" s="175"/>
      <c r="T1087" s="176"/>
      <c r="AT1087" s="171" t="s">
        <v>152</v>
      </c>
      <c r="AU1087" s="171" t="s">
        <v>84</v>
      </c>
      <c r="AV1087" s="12" t="s">
        <v>84</v>
      </c>
      <c r="AW1087" s="12" t="s">
        <v>39</v>
      </c>
      <c r="AX1087" s="12" t="s">
        <v>75</v>
      </c>
      <c r="AY1087" s="171" t="s">
        <v>143</v>
      </c>
    </row>
    <row r="1088" spans="2:65" s="13" customFormat="1" ht="13.5">
      <c r="B1088" s="177"/>
      <c r="D1088" s="163" t="s">
        <v>152</v>
      </c>
      <c r="E1088" s="178" t="s">
        <v>5</v>
      </c>
      <c r="F1088" s="179" t="s">
        <v>159</v>
      </c>
      <c r="H1088" s="180">
        <v>14.5</v>
      </c>
      <c r="L1088" s="177"/>
      <c r="M1088" s="181"/>
      <c r="N1088" s="182"/>
      <c r="O1088" s="182"/>
      <c r="P1088" s="182"/>
      <c r="Q1088" s="182"/>
      <c r="R1088" s="182"/>
      <c r="S1088" s="182"/>
      <c r="T1088" s="183"/>
      <c r="AT1088" s="178" t="s">
        <v>152</v>
      </c>
      <c r="AU1088" s="178" t="s">
        <v>84</v>
      </c>
      <c r="AV1088" s="13" t="s">
        <v>160</v>
      </c>
      <c r="AW1088" s="13" t="s">
        <v>39</v>
      </c>
      <c r="AX1088" s="13" t="s">
        <v>75</v>
      </c>
      <c r="AY1088" s="178" t="s">
        <v>143</v>
      </c>
    </row>
    <row r="1089" spans="2:65" s="11" customFormat="1" ht="13.5">
      <c r="B1089" s="162"/>
      <c r="D1089" s="163" t="s">
        <v>152</v>
      </c>
      <c r="E1089" s="164" t="s">
        <v>5</v>
      </c>
      <c r="F1089" s="165" t="s">
        <v>1403</v>
      </c>
      <c r="H1089" s="166" t="s">
        <v>5</v>
      </c>
      <c r="L1089" s="162"/>
      <c r="M1089" s="167"/>
      <c r="N1089" s="168"/>
      <c r="O1089" s="168"/>
      <c r="P1089" s="168"/>
      <c r="Q1089" s="168"/>
      <c r="R1089" s="168"/>
      <c r="S1089" s="168"/>
      <c r="T1089" s="169"/>
      <c r="AT1089" s="166" t="s">
        <v>152</v>
      </c>
      <c r="AU1089" s="166" t="s">
        <v>84</v>
      </c>
      <c r="AV1089" s="11" t="s">
        <v>24</v>
      </c>
      <c r="AW1089" s="11" t="s">
        <v>39</v>
      </c>
      <c r="AX1089" s="11" t="s">
        <v>75</v>
      </c>
      <c r="AY1089" s="166" t="s">
        <v>143</v>
      </c>
    </row>
    <row r="1090" spans="2:65" s="11" customFormat="1" ht="13.5">
      <c r="B1090" s="162"/>
      <c r="D1090" s="163" t="s">
        <v>152</v>
      </c>
      <c r="E1090" s="164" t="s">
        <v>5</v>
      </c>
      <c r="F1090" s="165" t="s">
        <v>1393</v>
      </c>
      <c r="H1090" s="166" t="s">
        <v>5</v>
      </c>
      <c r="L1090" s="162"/>
      <c r="M1090" s="167"/>
      <c r="N1090" s="168"/>
      <c r="O1090" s="168"/>
      <c r="P1090" s="168"/>
      <c r="Q1090" s="168"/>
      <c r="R1090" s="168"/>
      <c r="S1090" s="168"/>
      <c r="T1090" s="169"/>
      <c r="AT1090" s="166" t="s">
        <v>152</v>
      </c>
      <c r="AU1090" s="166" t="s">
        <v>84</v>
      </c>
      <c r="AV1090" s="11" t="s">
        <v>24</v>
      </c>
      <c r="AW1090" s="11" t="s">
        <v>39</v>
      </c>
      <c r="AX1090" s="11" t="s">
        <v>75</v>
      </c>
      <c r="AY1090" s="166" t="s">
        <v>143</v>
      </c>
    </row>
    <row r="1091" spans="2:65" s="12" customFormat="1" ht="13.5">
      <c r="B1091" s="170"/>
      <c r="D1091" s="163" t="s">
        <v>152</v>
      </c>
      <c r="E1091" s="171" t="s">
        <v>5</v>
      </c>
      <c r="F1091" s="172" t="s">
        <v>1404</v>
      </c>
      <c r="H1091" s="173">
        <v>1.3</v>
      </c>
      <c r="L1091" s="170"/>
      <c r="M1091" s="174"/>
      <c r="N1091" s="175"/>
      <c r="O1091" s="175"/>
      <c r="P1091" s="175"/>
      <c r="Q1091" s="175"/>
      <c r="R1091" s="175"/>
      <c r="S1091" s="175"/>
      <c r="T1091" s="176"/>
      <c r="AT1091" s="171" t="s">
        <v>152</v>
      </c>
      <c r="AU1091" s="171" t="s">
        <v>84</v>
      </c>
      <c r="AV1091" s="12" t="s">
        <v>84</v>
      </c>
      <c r="AW1091" s="12" t="s">
        <v>39</v>
      </c>
      <c r="AX1091" s="12" t="s">
        <v>75</v>
      </c>
      <c r="AY1091" s="171" t="s">
        <v>143</v>
      </c>
    </row>
    <row r="1092" spans="2:65" s="13" customFormat="1" ht="13.5">
      <c r="B1092" s="177"/>
      <c r="D1092" s="163" t="s">
        <v>152</v>
      </c>
      <c r="E1092" s="178" t="s">
        <v>5</v>
      </c>
      <c r="F1092" s="179" t="s">
        <v>592</v>
      </c>
      <c r="H1092" s="180">
        <v>1.3</v>
      </c>
      <c r="L1092" s="177"/>
      <c r="M1092" s="181"/>
      <c r="N1092" s="182"/>
      <c r="O1092" s="182"/>
      <c r="P1092" s="182"/>
      <c r="Q1092" s="182"/>
      <c r="R1092" s="182"/>
      <c r="S1092" s="182"/>
      <c r="T1092" s="183"/>
      <c r="AT1092" s="178" t="s">
        <v>152</v>
      </c>
      <c r="AU1092" s="178" t="s">
        <v>84</v>
      </c>
      <c r="AV1092" s="13" t="s">
        <v>160</v>
      </c>
      <c r="AW1092" s="13" t="s">
        <v>39</v>
      </c>
      <c r="AX1092" s="13" t="s">
        <v>75</v>
      </c>
      <c r="AY1092" s="178" t="s">
        <v>143</v>
      </c>
    </row>
    <row r="1093" spans="2:65" s="14" customFormat="1" ht="13.5">
      <c r="B1093" s="184"/>
      <c r="D1093" s="185" t="s">
        <v>152</v>
      </c>
      <c r="E1093" s="186" t="s">
        <v>5</v>
      </c>
      <c r="F1093" s="187" t="s">
        <v>165</v>
      </c>
      <c r="H1093" s="188">
        <v>15.8</v>
      </c>
      <c r="L1093" s="184"/>
      <c r="M1093" s="189"/>
      <c r="N1093" s="190"/>
      <c r="O1093" s="190"/>
      <c r="P1093" s="190"/>
      <c r="Q1093" s="190"/>
      <c r="R1093" s="190"/>
      <c r="S1093" s="190"/>
      <c r="T1093" s="191"/>
      <c r="AT1093" s="192" t="s">
        <v>152</v>
      </c>
      <c r="AU1093" s="192" t="s">
        <v>84</v>
      </c>
      <c r="AV1093" s="14" t="s">
        <v>150</v>
      </c>
      <c r="AW1093" s="14" t="s">
        <v>39</v>
      </c>
      <c r="AX1093" s="14" t="s">
        <v>24</v>
      </c>
      <c r="AY1093" s="192" t="s">
        <v>143</v>
      </c>
    </row>
    <row r="1094" spans="2:65" s="1" customFormat="1" ht="22.5" customHeight="1">
      <c r="B1094" s="150"/>
      <c r="C1094" s="196" t="s">
        <v>1405</v>
      </c>
      <c r="D1094" s="196" t="s">
        <v>207</v>
      </c>
      <c r="E1094" s="197" t="s">
        <v>1406</v>
      </c>
      <c r="F1094" s="198" t="s">
        <v>1407</v>
      </c>
      <c r="G1094" s="199" t="s">
        <v>220</v>
      </c>
      <c r="H1094" s="200">
        <v>16</v>
      </c>
      <c r="I1094" s="201">
        <v>25.4</v>
      </c>
      <c r="J1094" s="201">
        <f>ROUND(I1094*H1094,2)</f>
        <v>406.4</v>
      </c>
      <c r="K1094" s="198" t="s">
        <v>149</v>
      </c>
      <c r="L1094" s="202"/>
      <c r="M1094" s="203" t="s">
        <v>5</v>
      </c>
      <c r="N1094" s="204" t="s">
        <v>46</v>
      </c>
      <c r="O1094" s="159">
        <v>0</v>
      </c>
      <c r="P1094" s="159">
        <f>O1094*H1094</f>
        <v>0</v>
      </c>
      <c r="Q1094" s="159">
        <v>2.5000000000000001E-4</v>
      </c>
      <c r="R1094" s="159">
        <f>Q1094*H1094</f>
        <v>4.0000000000000001E-3</v>
      </c>
      <c r="S1094" s="159">
        <v>0</v>
      </c>
      <c r="T1094" s="160">
        <f>S1094*H1094</f>
        <v>0</v>
      </c>
      <c r="AR1094" s="24" t="s">
        <v>377</v>
      </c>
      <c r="AT1094" s="24" t="s">
        <v>207</v>
      </c>
      <c r="AU1094" s="24" t="s">
        <v>84</v>
      </c>
      <c r="AY1094" s="24" t="s">
        <v>143</v>
      </c>
      <c r="BE1094" s="161">
        <f>IF(N1094="základní",J1094,0)</f>
        <v>406.4</v>
      </c>
      <c r="BF1094" s="161">
        <f>IF(N1094="snížená",J1094,0)</f>
        <v>0</v>
      </c>
      <c r="BG1094" s="161">
        <f>IF(N1094="zákl. přenesená",J1094,0)</f>
        <v>0</v>
      </c>
      <c r="BH1094" s="161">
        <f>IF(N1094="sníž. přenesená",J1094,0)</f>
        <v>0</v>
      </c>
      <c r="BI1094" s="161">
        <f>IF(N1094="nulová",J1094,0)</f>
        <v>0</v>
      </c>
      <c r="BJ1094" s="24" t="s">
        <v>24</v>
      </c>
      <c r="BK1094" s="161">
        <f>ROUND(I1094*H1094,2)</f>
        <v>406.4</v>
      </c>
      <c r="BL1094" s="24" t="s">
        <v>252</v>
      </c>
      <c r="BM1094" s="24" t="s">
        <v>1408</v>
      </c>
    </row>
    <row r="1095" spans="2:65" s="11" customFormat="1" ht="13.5">
      <c r="B1095" s="162"/>
      <c r="D1095" s="163" t="s">
        <v>152</v>
      </c>
      <c r="E1095" s="164" t="s">
        <v>5</v>
      </c>
      <c r="F1095" s="165" t="s">
        <v>1268</v>
      </c>
      <c r="H1095" s="166" t="s">
        <v>5</v>
      </c>
      <c r="L1095" s="162"/>
      <c r="M1095" s="167"/>
      <c r="N1095" s="168"/>
      <c r="O1095" s="168"/>
      <c r="P1095" s="168"/>
      <c r="Q1095" s="168"/>
      <c r="R1095" s="168"/>
      <c r="S1095" s="168"/>
      <c r="T1095" s="169"/>
      <c r="AT1095" s="166" t="s">
        <v>152</v>
      </c>
      <c r="AU1095" s="166" t="s">
        <v>84</v>
      </c>
      <c r="AV1095" s="11" t="s">
        <v>24</v>
      </c>
      <c r="AW1095" s="11" t="s">
        <v>39</v>
      </c>
      <c r="AX1095" s="11" t="s">
        <v>75</v>
      </c>
      <c r="AY1095" s="166" t="s">
        <v>143</v>
      </c>
    </row>
    <row r="1096" spans="2:65" s="11" customFormat="1" ht="13.5">
      <c r="B1096" s="162"/>
      <c r="D1096" s="163" t="s">
        <v>152</v>
      </c>
      <c r="E1096" s="164" t="s">
        <v>5</v>
      </c>
      <c r="F1096" s="165" t="s">
        <v>1409</v>
      </c>
      <c r="H1096" s="166" t="s">
        <v>5</v>
      </c>
      <c r="L1096" s="162"/>
      <c r="M1096" s="167"/>
      <c r="N1096" s="168"/>
      <c r="O1096" s="168"/>
      <c r="P1096" s="168"/>
      <c r="Q1096" s="168"/>
      <c r="R1096" s="168"/>
      <c r="S1096" s="168"/>
      <c r="T1096" s="169"/>
      <c r="AT1096" s="166" t="s">
        <v>152</v>
      </c>
      <c r="AU1096" s="166" t="s">
        <v>84</v>
      </c>
      <c r="AV1096" s="11" t="s">
        <v>24</v>
      </c>
      <c r="AW1096" s="11" t="s">
        <v>39</v>
      </c>
      <c r="AX1096" s="11" t="s">
        <v>75</v>
      </c>
      <c r="AY1096" s="166" t="s">
        <v>143</v>
      </c>
    </row>
    <row r="1097" spans="2:65" s="12" customFormat="1" ht="13.5">
      <c r="B1097" s="170"/>
      <c r="D1097" s="163" t="s">
        <v>152</v>
      </c>
      <c r="E1097" s="171" t="s">
        <v>5</v>
      </c>
      <c r="F1097" s="172" t="s">
        <v>1410</v>
      </c>
      <c r="H1097" s="173">
        <v>7.5739999999999998</v>
      </c>
      <c r="L1097" s="170"/>
      <c r="M1097" s="174"/>
      <c r="N1097" s="175"/>
      <c r="O1097" s="175"/>
      <c r="P1097" s="175"/>
      <c r="Q1097" s="175"/>
      <c r="R1097" s="175"/>
      <c r="S1097" s="175"/>
      <c r="T1097" s="176"/>
      <c r="AT1097" s="171" t="s">
        <v>152</v>
      </c>
      <c r="AU1097" s="171" t="s">
        <v>84</v>
      </c>
      <c r="AV1097" s="12" t="s">
        <v>84</v>
      </c>
      <c r="AW1097" s="12" t="s">
        <v>39</v>
      </c>
      <c r="AX1097" s="12" t="s">
        <v>75</v>
      </c>
      <c r="AY1097" s="171" t="s">
        <v>143</v>
      </c>
    </row>
    <row r="1098" spans="2:65" s="11" customFormat="1" ht="13.5">
      <c r="B1098" s="162"/>
      <c r="D1098" s="163" t="s">
        <v>152</v>
      </c>
      <c r="E1098" s="164" t="s">
        <v>5</v>
      </c>
      <c r="F1098" s="165" t="s">
        <v>1411</v>
      </c>
      <c r="H1098" s="166" t="s">
        <v>5</v>
      </c>
      <c r="L1098" s="162"/>
      <c r="M1098" s="167"/>
      <c r="N1098" s="168"/>
      <c r="O1098" s="168"/>
      <c r="P1098" s="168"/>
      <c r="Q1098" s="168"/>
      <c r="R1098" s="168"/>
      <c r="S1098" s="168"/>
      <c r="T1098" s="169"/>
      <c r="AT1098" s="166" t="s">
        <v>152</v>
      </c>
      <c r="AU1098" s="166" t="s">
        <v>84</v>
      </c>
      <c r="AV1098" s="11" t="s">
        <v>24</v>
      </c>
      <c r="AW1098" s="11" t="s">
        <v>39</v>
      </c>
      <c r="AX1098" s="11" t="s">
        <v>75</v>
      </c>
      <c r="AY1098" s="166" t="s">
        <v>143</v>
      </c>
    </row>
    <row r="1099" spans="2:65" s="12" customFormat="1" ht="13.5">
      <c r="B1099" s="170"/>
      <c r="D1099" s="163" t="s">
        <v>152</v>
      </c>
      <c r="E1099" s="171" t="s">
        <v>5</v>
      </c>
      <c r="F1099" s="172" t="s">
        <v>1412</v>
      </c>
      <c r="H1099" s="173">
        <v>7.7</v>
      </c>
      <c r="L1099" s="170"/>
      <c r="M1099" s="174"/>
      <c r="N1099" s="175"/>
      <c r="O1099" s="175"/>
      <c r="P1099" s="175"/>
      <c r="Q1099" s="175"/>
      <c r="R1099" s="175"/>
      <c r="S1099" s="175"/>
      <c r="T1099" s="176"/>
      <c r="AT1099" s="171" t="s">
        <v>152</v>
      </c>
      <c r="AU1099" s="171" t="s">
        <v>84</v>
      </c>
      <c r="AV1099" s="12" t="s">
        <v>84</v>
      </c>
      <c r="AW1099" s="12" t="s">
        <v>39</v>
      </c>
      <c r="AX1099" s="12" t="s">
        <v>75</v>
      </c>
      <c r="AY1099" s="171" t="s">
        <v>143</v>
      </c>
    </row>
    <row r="1100" spans="2:65" s="12" customFormat="1" ht="13.5">
      <c r="B1100" s="170"/>
      <c r="D1100" s="163" t="s">
        <v>152</v>
      </c>
      <c r="E1100" s="171" t="s">
        <v>5</v>
      </c>
      <c r="F1100" s="172" t="s">
        <v>1413</v>
      </c>
      <c r="H1100" s="173">
        <v>0.72599999999999998</v>
      </c>
      <c r="L1100" s="170"/>
      <c r="M1100" s="174"/>
      <c r="N1100" s="175"/>
      <c r="O1100" s="175"/>
      <c r="P1100" s="175"/>
      <c r="Q1100" s="175"/>
      <c r="R1100" s="175"/>
      <c r="S1100" s="175"/>
      <c r="T1100" s="176"/>
      <c r="AT1100" s="171" t="s">
        <v>152</v>
      </c>
      <c r="AU1100" s="171" t="s">
        <v>84</v>
      </c>
      <c r="AV1100" s="12" t="s">
        <v>84</v>
      </c>
      <c r="AW1100" s="12" t="s">
        <v>39</v>
      </c>
      <c r="AX1100" s="12" t="s">
        <v>75</v>
      </c>
      <c r="AY1100" s="171" t="s">
        <v>143</v>
      </c>
    </row>
    <row r="1101" spans="2:65" s="14" customFormat="1" ht="13.5">
      <c r="B1101" s="184"/>
      <c r="D1101" s="185" t="s">
        <v>152</v>
      </c>
      <c r="E1101" s="186" t="s">
        <v>5</v>
      </c>
      <c r="F1101" s="187" t="s">
        <v>165</v>
      </c>
      <c r="H1101" s="188">
        <v>16</v>
      </c>
      <c r="L1101" s="184"/>
      <c r="M1101" s="189"/>
      <c r="N1101" s="190"/>
      <c r="O1101" s="190"/>
      <c r="P1101" s="190"/>
      <c r="Q1101" s="190"/>
      <c r="R1101" s="190"/>
      <c r="S1101" s="190"/>
      <c r="T1101" s="191"/>
      <c r="AT1101" s="192" t="s">
        <v>152</v>
      </c>
      <c r="AU1101" s="192" t="s">
        <v>84</v>
      </c>
      <c r="AV1101" s="14" t="s">
        <v>150</v>
      </c>
      <c r="AW1101" s="14" t="s">
        <v>39</v>
      </c>
      <c r="AX1101" s="14" t="s">
        <v>24</v>
      </c>
      <c r="AY1101" s="192" t="s">
        <v>143</v>
      </c>
    </row>
    <row r="1102" spans="2:65" s="1" customFormat="1" ht="22.5" customHeight="1">
      <c r="B1102" s="150"/>
      <c r="C1102" s="196" t="s">
        <v>1414</v>
      </c>
      <c r="D1102" s="196" t="s">
        <v>207</v>
      </c>
      <c r="E1102" s="197" t="s">
        <v>1415</v>
      </c>
      <c r="F1102" s="198" t="s">
        <v>1416</v>
      </c>
      <c r="G1102" s="199" t="s">
        <v>220</v>
      </c>
      <c r="H1102" s="200">
        <v>34</v>
      </c>
      <c r="I1102" s="201">
        <v>303</v>
      </c>
      <c r="J1102" s="201">
        <f>ROUND(I1102*H1102,2)</f>
        <v>10302</v>
      </c>
      <c r="K1102" s="198" t="s">
        <v>149</v>
      </c>
      <c r="L1102" s="202"/>
      <c r="M1102" s="203" t="s">
        <v>5</v>
      </c>
      <c r="N1102" s="204" t="s">
        <v>46</v>
      </c>
      <c r="O1102" s="159">
        <v>0</v>
      </c>
      <c r="P1102" s="159">
        <f>O1102*H1102</f>
        <v>0</v>
      </c>
      <c r="Q1102" s="159">
        <v>2.3800000000000002E-3</v>
      </c>
      <c r="R1102" s="159">
        <f>Q1102*H1102</f>
        <v>8.0920000000000006E-2</v>
      </c>
      <c r="S1102" s="159">
        <v>0</v>
      </c>
      <c r="T1102" s="160">
        <f>S1102*H1102</f>
        <v>0</v>
      </c>
      <c r="AR1102" s="24" t="s">
        <v>377</v>
      </c>
      <c r="AT1102" s="24" t="s">
        <v>207</v>
      </c>
      <c r="AU1102" s="24" t="s">
        <v>84</v>
      </c>
      <c r="AY1102" s="24" t="s">
        <v>143</v>
      </c>
      <c r="BE1102" s="161">
        <f>IF(N1102="základní",J1102,0)</f>
        <v>10302</v>
      </c>
      <c r="BF1102" s="161">
        <f>IF(N1102="snížená",J1102,0)</f>
        <v>0</v>
      </c>
      <c r="BG1102" s="161">
        <f>IF(N1102="zákl. přenesená",J1102,0)</f>
        <v>0</v>
      </c>
      <c r="BH1102" s="161">
        <f>IF(N1102="sníž. přenesená",J1102,0)</f>
        <v>0</v>
      </c>
      <c r="BI1102" s="161">
        <f>IF(N1102="nulová",J1102,0)</f>
        <v>0</v>
      </c>
      <c r="BJ1102" s="24" t="s">
        <v>24</v>
      </c>
      <c r="BK1102" s="161">
        <f>ROUND(I1102*H1102,2)</f>
        <v>10302</v>
      </c>
      <c r="BL1102" s="24" t="s">
        <v>252</v>
      </c>
      <c r="BM1102" s="24" t="s">
        <v>1417</v>
      </c>
    </row>
    <row r="1103" spans="2:65" s="11" customFormat="1" ht="13.5">
      <c r="B1103" s="162"/>
      <c r="D1103" s="163" t="s">
        <v>152</v>
      </c>
      <c r="E1103" s="164" t="s">
        <v>5</v>
      </c>
      <c r="F1103" s="165" t="s">
        <v>1268</v>
      </c>
      <c r="H1103" s="166" t="s">
        <v>5</v>
      </c>
      <c r="L1103" s="162"/>
      <c r="M1103" s="167"/>
      <c r="N1103" s="168"/>
      <c r="O1103" s="168"/>
      <c r="P1103" s="168"/>
      <c r="Q1103" s="168"/>
      <c r="R1103" s="168"/>
      <c r="S1103" s="168"/>
      <c r="T1103" s="169"/>
      <c r="AT1103" s="166" t="s">
        <v>152</v>
      </c>
      <c r="AU1103" s="166" t="s">
        <v>84</v>
      </c>
      <c r="AV1103" s="11" t="s">
        <v>24</v>
      </c>
      <c r="AW1103" s="11" t="s">
        <v>39</v>
      </c>
      <c r="AX1103" s="11" t="s">
        <v>75</v>
      </c>
      <c r="AY1103" s="166" t="s">
        <v>143</v>
      </c>
    </row>
    <row r="1104" spans="2:65" s="11" customFormat="1" ht="13.5">
      <c r="B1104" s="162"/>
      <c r="D1104" s="163" t="s">
        <v>152</v>
      </c>
      <c r="E1104" s="164" t="s">
        <v>5</v>
      </c>
      <c r="F1104" s="165" t="s">
        <v>612</v>
      </c>
      <c r="H1104" s="166" t="s">
        <v>5</v>
      </c>
      <c r="L1104" s="162"/>
      <c r="M1104" s="167"/>
      <c r="N1104" s="168"/>
      <c r="O1104" s="168"/>
      <c r="P1104" s="168"/>
      <c r="Q1104" s="168"/>
      <c r="R1104" s="168"/>
      <c r="S1104" s="168"/>
      <c r="T1104" s="169"/>
      <c r="AT1104" s="166" t="s">
        <v>152</v>
      </c>
      <c r="AU1104" s="166" t="s">
        <v>84</v>
      </c>
      <c r="AV1104" s="11" t="s">
        <v>24</v>
      </c>
      <c r="AW1104" s="11" t="s">
        <v>39</v>
      </c>
      <c r="AX1104" s="11" t="s">
        <v>75</v>
      </c>
      <c r="AY1104" s="166" t="s">
        <v>143</v>
      </c>
    </row>
    <row r="1105" spans="2:65" s="12" customFormat="1" ht="13.5">
      <c r="B1105" s="170"/>
      <c r="D1105" s="163" t="s">
        <v>152</v>
      </c>
      <c r="E1105" s="171" t="s">
        <v>5</v>
      </c>
      <c r="F1105" s="172" t="s">
        <v>1418</v>
      </c>
      <c r="H1105" s="173">
        <v>17.600000000000001</v>
      </c>
      <c r="L1105" s="170"/>
      <c r="M1105" s="174"/>
      <c r="N1105" s="175"/>
      <c r="O1105" s="175"/>
      <c r="P1105" s="175"/>
      <c r="Q1105" s="175"/>
      <c r="R1105" s="175"/>
      <c r="S1105" s="175"/>
      <c r="T1105" s="176"/>
      <c r="AT1105" s="171" t="s">
        <v>152</v>
      </c>
      <c r="AU1105" s="171" t="s">
        <v>84</v>
      </c>
      <c r="AV1105" s="12" t="s">
        <v>84</v>
      </c>
      <c r="AW1105" s="12" t="s">
        <v>39</v>
      </c>
      <c r="AX1105" s="12" t="s">
        <v>75</v>
      </c>
      <c r="AY1105" s="171" t="s">
        <v>143</v>
      </c>
    </row>
    <row r="1106" spans="2:65" s="11" customFormat="1" ht="13.5">
      <c r="B1106" s="162"/>
      <c r="D1106" s="163" t="s">
        <v>152</v>
      </c>
      <c r="E1106" s="164" t="s">
        <v>5</v>
      </c>
      <c r="F1106" s="165" t="s">
        <v>614</v>
      </c>
      <c r="H1106" s="166" t="s">
        <v>5</v>
      </c>
      <c r="L1106" s="162"/>
      <c r="M1106" s="167"/>
      <c r="N1106" s="168"/>
      <c r="O1106" s="168"/>
      <c r="P1106" s="168"/>
      <c r="Q1106" s="168"/>
      <c r="R1106" s="168"/>
      <c r="S1106" s="168"/>
      <c r="T1106" s="169"/>
      <c r="AT1106" s="166" t="s">
        <v>152</v>
      </c>
      <c r="AU1106" s="166" t="s">
        <v>84</v>
      </c>
      <c r="AV1106" s="11" t="s">
        <v>24</v>
      </c>
      <c r="AW1106" s="11" t="s">
        <v>39</v>
      </c>
      <c r="AX1106" s="11" t="s">
        <v>75</v>
      </c>
      <c r="AY1106" s="166" t="s">
        <v>143</v>
      </c>
    </row>
    <row r="1107" spans="2:65" s="12" customFormat="1" ht="13.5">
      <c r="B1107" s="170"/>
      <c r="D1107" s="163" t="s">
        <v>152</v>
      </c>
      <c r="E1107" s="171" t="s">
        <v>5</v>
      </c>
      <c r="F1107" s="172" t="s">
        <v>1419</v>
      </c>
      <c r="H1107" s="173">
        <v>15.95</v>
      </c>
      <c r="L1107" s="170"/>
      <c r="M1107" s="174"/>
      <c r="N1107" s="175"/>
      <c r="O1107" s="175"/>
      <c r="P1107" s="175"/>
      <c r="Q1107" s="175"/>
      <c r="R1107" s="175"/>
      <c r="S1107" s="175"/>
      <c r="T1107" s="176"/>
      <c r="AT1107" s="171" t="s">
        <v>152</v>
      </c>
      <c r="AU1107" s="171" t="s">
        <v>84</v>
      </c>
      <c r="AV1107" s="12" t="s">
        <v>84</v>
      </c>
      <c r="AW1107" s="12" t="s">
        <v>39</v>
      </c>
      <c r="AX1107" s="12" t="s">
        <v>75</v>
      </c>
      <c r="AY1107" s="171" t="s">
        <v>143</v>
      </c>
    </row>
    <row r="1108" spans="2:65" s="12" customFormat="1" ht="13.5">
      <c r="B1108" s="170"/>
      <c r="D1108" s="163" t="s">
        <v>152</v>
      </c>
      <c r="E1108" s="171" t="s">
        <v>5</v>
      </c>
      <c r="F1108" s="172" t="s">
        <v>1420</v>
      </c>
      <c r="H1108" s="173">
        <v>0.45</v>
      </c>
      <c r="L1108" s="170"/>
      <c r="M1108" s="174"/>
      <c r="N1108" s="175"/>
      <c r="O1108" s="175"/>
      <c r="P1108" s="175"/>
      <c r="Q1108" s="175"/>
      <c r="R1108" s="175"/>
      <c r="S1108" s="175"/>
      <c r="T1108" s="176"/>
      <c r="AT1108" s="171" t="s">
        <v>152</v>
      </c>
      <c r="AU1108" s="171" t="s">
        <v>84</v>
      </c>
      <c r="AV1108" s="12" t="s">
        <v>84</v>
      </c>
      <c r="AW1108" s="12" t="s">
        <v>39</v>
      </c>
      <c r="AX1108" s="12" t="s">
        <v>75</v>
      </c>
      <c r="AY1108" s="171" t="s">
        <v>143</v>
      </c>
    </row>
    <row r="1109" spans="2:65" s="14" customFormat="1" ht="13.5">
      <c r="B1109" s="184"/>
      <c r="D1109" s="185" t="s">
        <v>152</v>
      </c>
      <c r="E1109" s="186" t="s">
        <v>5</v>
      </c>
      <c r="F1109" s="187" t="s">
        <v>165</v>
      </c>
      <c r="H1109" s="188">
        <v>34</v>
      </c>
      <c r="L1109" s="184"/>
      <c r="M1109" s="189"/>
      <c r="N1109" s="190"/>
      <c r="O1109" s="190"/>
      <c r="P1109" s="190"/>
      <c r="Q1109" s="190"/>
      <c r="R1109" s="190"/>
      <c r="S1109" s="190"/>
      <c r="T1109" s="191"/>
      <c r="AT1109" s="192" t="s">
        <v>152</v>
      </c>
      <c r="AU1109" s="192" t="s">
        <v>84</v>
      </c>
      <c r="AV1109" s="14" t="s">
        <v>150</v>
      </c>
      <c r="AW1109" s="14" t="s">
        <v>39</v>
      </c>
      <c r="AX1109" s="14" t="s">
        <v>24</v>
      </c>
      <c r="AY1109" s="192" t="s">
        <v>143</v>
      </c>
    </row>
    <row r="1110" spans="2:65" s="1" customFormat="1" ht="22.5" customHeight="1">
      <c r="B1110" s="150"/>
      <c r="C1110" s="196" t="s">
        <v>1421</v>
      </c>
      <c r="D1110" s="196" t="s">
        <v>207</v>
      </c>
      <c r="E1110" s="197" t="s">
        <v>1422</v>
      </c>
      <c r="F1110" s="198" t="s">
        <v>1423</v>
      </c>
      <c r="G1110" s="199" t="s">
        <v>220</v>
      </c>
      <c r="H1110" s="200">
        <v>4.7</v>
      </c>
      <c r="I1110" s="201">
        <v>109</v>
      </c>
      <c r="J1110" s="201">
        <f>ROUND(I1110*H1110,2)</f>
        <v>512.29999999999995</v>
      </c>
      <c r="K1110" s="198" t="s">
        <v>149</v>
      </c>
      <c r="L1110" s="202"/>
      <c r="M1110" s="203" t="s">
        <v>5</v>
      </c>
      <c r="N1110" s="204" t="s">
        <v>46</v>
      </c>
      <c r="O1110" s="159">
        <v>0</v>
      </c>
      <c r="P1110" s="159">
        <f>O1110*H1110</f>
        <v>0</v>
      </c>
      <c r="Q1110" s="159">
        <v>8.4999999999999995E-4</v>
      </c>
      <c r="R1110" s="159">
        <f>Q1110*H1110</f>
        <v>3.9950000000000003E-3</v>
      </c>
      <c r="S1110" s="159">
        <v>0</v>
      </c>
      <c r="T1110" s="160">
        <f>S1110*H1110</f>
        <v>0</v>
      </c>
      <c r="AR1110" s="24" t="s">
        <v>377</v>
      </c>
      <c r="AT1110" s="24" t="s">
        <v>207</v>
      </c>
      <c r="AU1110" s="24" t="s">
        <v>84</v>
      </c>
      <c r="AY1110" s="24" t="s">
        <v>143</v>
      </c>
      <c r="BE1110" s="161">
        <f>IF(N1110="základní",J1110,0)</f>
        <v>512.29999999999995</v>
      </c>
      <c r="BF1110" s="161">
        <f>IF(N1110="snížená",J1110,0)</f>
        <v>0</v>
      </c>
      <c r="BG1110" s="161">
        <f>IF(N1110="zákl. přenesená",J1110,0)</f>
        <v>0</v>
      </c>
      <c r="BH1110" s="161">
        <f>IF(N1110="sníž. přenesená",J1110,0)</f>
        <v>0</v>
      </c>
      <c r="BI1110" s="161">
        <f>IF(N1110="nulová",J1110,0)</f>
        <v>0</v>
      </c>
      <c r="BJ1110" s="24" t="s">
        <v>24</v>
      </c>
      <c r="BK1110" s="161">
        <f>ROUND(I1110*H1110,2)</f>
        <v>512.29999999999995</v>
      </c>
      <c r="BL1110" s="24" t="s">
        <v>252</v>
      </c>
      <c r="BM1110" s="24" t="s">
        <v>1424</v>
      </c>
    </row>
    <row r="1111" spans="2:65" s="11" customFormat="1" ht="13.5">
      <c r="B1111" s="162"/>
      <c r="D1111" s="163" t="s">
        <v>152</v>
      </c>
      <c r="E1111" s="164" t="s">
        <v>5</v>
      </c>
      <c r="F1111" s="165" t="s">
        <v>1268</v>
      </c>
      <c r="H1111" s="166" t="s">
        <v>5</v>
      </c>
      <c r="L1111" s="162"/>
      <c r="M1111" s="167"/>
      <c r="N1111" s="168"/>
      <c r="O1111" s="168"/>
      <c r="P1111" s="168"/>
      <c r="Q1111" s="168"/>
      <c r="R1111" s="168"/>
      <c r="S1111" s="168"/>
      <c r="T1111" s="169"/>
      <c r="AT1111" s="166" t="s">
        <v>152</v>
      </c>
      <c r="AU1111" s="166" t="s">
        <v>84</v>
      </c>
      <c r="AV1111" s="11" t="s">
        <v>24</v>
      </c>
      <c r="AW1111" s="11" t="s">
        <v>39</v>
      </c>
      <c r="AX1111" s="11" t="s">
        <v>75</v>
      </c>
      <c r="AY1111" s="166" t="s">
        <v>143</v>
      </c>
    </row>
    <row r="1112" spans="2:65" s="11" customFormat="1" ht="13.5">
      <c r="B1112" s="162"/>
      <c r="D1112" s="163" t="s">
        <v>152</v>
      </c>
      <c r="E1112" s="164" t="s">
        <v>5</v>
      </c>
      <c r="F1112" s="165" t="s">
        <v>1425</v>
      </c>
      <c r="H1112" s="166" t="s">
        <v>5</v>
      </c>
      <c r="L1112" s="162"/>
      <c r="M1112" s="167"/>
      <c r="N1112" s="168"/>
      <c r="O1112" s="168"/>
      <c r="P1112" s="168"/>
      <c r="Q1112" s="168"/>
      <c r="R1112" s="168"/>
      <c r="S1112" s="168"/>
      <c r="T1112" s="169"/>
      <c r="AT1112" s="166" t="s">
        <v>152</v>
      </c>
      <c r="AU1112" s="166" t="s">
        <v>84</v>
      </c>
      <c r="AV1112" s="11" t="s">
        <v>24</v>
      </c>
      <c r="AW1112" s="11" t="s">
        <v>39</v>
      </c>
      <c r="AX1112" s="11" t="s">
        <v>75</v>
      </c>
      <c r="AY1112" s="166" t="s">
        <v>143</v>
      </c>
    </row>
    <row r="1113" spans="2:65" s="12" customFormat="1" ht="13.5">
      <c r="B1113" s="170"/>
      <c r="D1113" s="185" t="s">
        <v>152</v>
      </c>
      <c r="E1113" s="193" t="s">
        <v>5</v>
      </c>
      <c r="F1113" s="194" t="s">
        <v>1426</v>
      </c>
      <c r="H1113" s="195">
        <v>4.7</v>
      </c>
      <c r="L1113" s="170"/>
      <c r="M1113" s="174"/>
      <c r="N1113" s="175"/>
      <c r="O1113" s="175"/>
      <c r="P1113" s="175"/>
      <c r="Q1113" s="175"/>
      <c r="R1113" s="175"/>
      <c r="S1113" s="175"/>
      <c r="T1113" s="176"/>
      <c r="AT1113" s="171" t="s">
        <v>152</v>
      </c>
      <c r="AU1113" s="171" t="s">
        <v>84</v>
      </c>
      <c r="AV1113" s="12" t="s">
        <v>84</v>
      </c>
      <c r="AW1113" s="12" t="s">
        <v>39</v>
      </c>
      <c r="AX1113" s="12" t="s">
        <v>24</v>
      </c>
      <c r="AY1113" s="171" t="s">
        <v>143</v>
      </c>
    </row>
    <row r="1114" spans="2:65" s="1" customFormat="1" ht="22.5" customHeight="1">
      <c r="B1114" s="150"/>
      <c r="C1114" s="196" t="s">
        <v>1427</v>
      </c>
      <c r="D1114" s="196" t="s">
        <v>207</v>
      </c>
      <c r="E1114" s="197" t="s">
        <v>1428</v>
      </c>
      <c r="F1114" s="198" t="s">
        <v>1429</v>
      </c>
      <c r="G1114" s="199" t="s">
        <v>220</v>
      </c>
      <c r="H1114" s="200">
        <v>1.5</v>
      </c>
      <c r="I1114" s="201">
        <v>257</v>
      </c>
      <c r="J1114" s="201">
        <f>ROUND(I1114*H1114,2)</f>
        <v>385.5</v>
      </c>
      <c r="K1114" s="198" t="s">
        <v>149</v>
      </c>
      <c r="L1114" s="202"/>
      <c r="M1114" s="203" t="s">
        <v>5</v>
      </c>
      <c r="N1114" s="204" t="s">
        <v>46</v>
      </c>
      <c r="O1114" s="159">
        <v>0</v>
      </c>
      <c r="P1114" s="159">
        <f>O1114*H1114</f>
        <v>0</v>
      </c>
      <c r="Q1114" s="159">
        <v>1.5E-3</v>
      </c>
      <c r="R1114" s="159">
        <f>Q1114*H1114</f>
        <v>2.2500000000000003E-3</v>
      </c>
      <c r="S1114" s="159">
        <v>0</v>
      </c>
      <c r="T1114" s="160">
        <f>S1114*H1114</f>
        <v>0</v>
      </c>
      <c r="AR1114" s="24" t="s">
        <v>377</v>
      </c>
      <c r="AT1114" s="24" t="s">
        <v>207</v>
      </c>
      <c r="AU1114" s="24" t="s">
        <v>84</v>
      </c>
      <c r="AY1114" s="24" t="s">
        <v>143</v>
      </c>
      <c r="BE1114" s="161">
        <f>IF(N1114="základní",J1114,0)</f>
        <v>385.5</v>
      </c>
      <c r="BF1114" s="161">
        <f>IF(N1114="snížená",J1114,0)</f>
        <v>0</v>
      </c>
      <c r="BG1114" s="161">
        <f>IF(N1114="zákl. přenesená",J1114,0)</f>
        <v>0</v>
      </c>
      <c r="BH1114" s="161">
        <f>IF(N1114="sníž. přenesená",J1114,0)</f>
        <v>0</v>
      </c>
      <c r="BI1114" s="161">
        <f>IF(N1114="nulová",J1114,0)</f>
        <v>0</v>
      </c>
      <c r="BJ1114" s="24" t="s">
        <v>24</v>
      </c>
      <c r="BK1114" s="161">
        <f>ROUND(I1114*H1114,2)</f>
        <v>385.5</v>
      </c>
      <c r="BL1114" s="24" t="s">
        <v>252</v>
      </c>
      <c r="BM1114" s="24" t="s">
        <v>1430</v>
      </c>
    </row>
    <row r="1115" spans="2:65" s="11" customFormat="1" ht="13.5">
      <c r="B1115" s="162"/>
      <c r="D1115" s="163" t="s">
        <v>152</v>
      </c>
      <c r="E1115" s="164" t="s">
        <v>5</v>
      </c>
      <c r="F1115" s="165" t="s">
        <v>1268</v>
      </c>
      <c r="H1115" s="166" t="s">
        <v>5</v>
      </c>
      <c r="L1115" s="162"/>
      <c r="M1115" s="167"/>
      <c r="N1115" s="168"/>
      <c r="O1115" s="168"/>
      <c r="P1115" s="168"/>
      <c r="Q1115" s="168"/>
      <c r="R1115" s="168"/>
      <c r="S1115" s="168"/>
      <c r="T1115" s="169"/>
      <c r="AT1115" s="166" t="s">
        <v>152</v>
      </c>
      <c r="AU1115" s="166" t="s">
        <v>84</v>
      </c>
      <c r="AV1115" s="11" t="s">
        <v>24</v>
      </c>
      <c r="AW1115" s="11" t="s">
        <v>39</v>
      </c>
      <c r="AX1115" s="11" t="s">
        <v>75</v>
      </c>
      <c r="AY1115" s="166" t="s">
        <v>143</v>
      </c>
    </row>
    <row r="1116" spans="2:65" s="11" customFormat="1" ht="13.5">
      <c r="B1116" s="162"/>
      <c r="D1116" s="163" t="s">
        <v>152</v>
      </c>
      <c r="E1116" s="164" t="s">
        <v>5</v>
      </c>
      <c r="F1116" s="165" t="s">
        <v>1431</v>
      </c>
      <c r="H1116" s="166" t="s">
        <v>5</v>
      </c>
      <c r="L1116" s="162"/>
      <c r="M1116" s="167"/>
      <c r="N1116" s="168"/>
      <c r="O1116" s="168"/>
      <c r="P1116" s="168"/>
      <c r="Q1116" s="168"/>
      <c r="R1116" s="168"/>
      <c r="S1116" s="168"/>
      <c r="T1116" s="169"/>
      <c r="AT1116" s="166" t="s">
        <v>152</v>
      </c>
      <c r="AU1116" s="166" t="s">
        <v>84</v>
      </c>
      <c r="AV1116" s="11" t="s">
        <v>24</v>
      </c>
      <c r="AW1116" s="11" t="s">
        <v>39</v>
      </c>
      <c r="AX1116" s="11" t="s">
        <v>75</v>
      </c>
      <c r="AY1116" s="166" t="s">
        <v>143</v>
      </c>
    </row>
    <row r="1117" spans="2:65" s="12" customFormat="1" ht="13.5">
      <c r="B1117" s="170"/>
      <c r="D1117" s="185" t="s">
        <v>152</v>
      </c>
      <c r="E1117" s="193" t="s">
        <v>5</v>
      </c>
      <c r="F1117" s="194" t="s">
        <v>1432</v>
      </c>
      <c r="H1117" s="195">
        <v>1.5</v>
      </c>
      <c r="L1117" s="170"/>
      <c r="M1117" s="174"/>
      <c r="N1117" s="175"/>
      <c r="O1117" s="175"/>
      <c r="P1117" s="175"/>
      <c r="Q1117" s="175"/>
      <c r="R1117" s="175"/>
      <c r="S1117" s="175"/>
      <c r="T1117" s="176"/>
      <c r="AT1117" s="171" t="s">
        <v>152</v>
      </c>
      <c r="AU1117" s="171" t="s">
        <v>84</v>
      </c>
      <c r="AV1117" s="12" t="s">
        <v>84</v>
      </c>
      <c r="AW1117" s="12" t="s">
        <v>39</v>
      </c>
      <c r="AX1117" s="12" t="s">
        <v>24</v>
      </c>
      <c r="AY1117" s="171" t="s">
        <v>143</v>
      </c>
    </row>
    <row r="1118" spans="2:65" s="1" customFormat="1" ht="22.5" customHeight="1">
      <c r="B1118" s="150"/>
      <c r="C1118" s="151" t="s">
        <v>1433</v>
      </c>
      <c r="D1118" s="151" t="s">
        <v>145</v>
      </c>
      <c r="E1118" s="152" t="s">
        <v>1434</v>
      </c>
      <c r="F1118" s="153" t="s">
        <v>1435</v>
      </c>
      <c r="G1118" s="154" t="s">
        <v>220</v>
      </c>
      <c r="H1118" s="155">
        <v>1.2</v>
      </c>
      <c r="I1118" s="156">
        <v>250</v>
      </c>
      <c r="J1118" s="156">
        <f>ROUND(I1118*H1118,2)</f>
        <v>300</v>
      </c>
      <c r="K1118" s="153" t="s">
        <v>5</v>
      </c>
      <c r="L1118" s="38"/>
      <c r="M1118" s="157" t="s">
        <v>5</v>
      </c>
      <c r="N1118" s="158" t="s">
        <v>46</v>
      </c>
      <c r="O1118" s="159">
        <v>0</v>
      </c>
      <c r="P1118" s="159">
        <f>O1118*H1118</f>
        <v>0</v>
      </c>
      <c r="Q1118" s="159">
        <v>8.9999999999999998E-4</v>
      </c>
      <c r="R1118" s="159">
        <f>Q1118*H1118</f>
        <v>1.08E-3</v>
      </c>
      <c r="S1118" s="159">
        <v>0</v>
      </c>
      <c r="T1118" s="160">
        <f>S1118*H1118</f>
        <v>0</v>
      </c>
      <c r="AR1118" s="24" t="s">
        <v>252</v>
      </c>
      <c r="AT1118" s="24" t="s">
        <v>145</v>
      </c>
      <c r="AU1118" s="24" t="s">
        <v>84</v>
      </c>
      <c r="AY1118" s="24" t="s">
        <v>143</v>
      </c>
      <c r="BE1118" s="161">
        <f>IF(N1118="základní",J1118,0)</f>
        <v>300</v>
      </c>
      <c r="BF1118" s="161">
        <f>IF(N1118="snížená",J1118,0)</f>
        <v>0</v>
      </c>
      <c r="BG1118" s="161">
        <f>IF(N1118="zákl. přenesená",J1118,0)</f>
        <v>0</v>
      </c>
      <c r="BH1118" s="161">
        <f>IF(N1118="sníž. přenesená",J1118,0)</f>
        <v>0</v>
      </c>
      <c r="BI1118" s="161">
        <f>IF(N1118="nulová",J1118,0)</f>
        <v>0</v>
      </c>
      <c r="BJ1118" s="24" t="s">
        <v>24</v>
      </c>
      <c r="BK1118" s="161">
        <f>ROUND(I1118*H1118,2)</f>
        <v>300</v>
      </c>
      <c r="BL1118" s="24" t="s">
        <v>252</v>
      </c>
      <c r="BM1118" s="24" t="s">
        <v>1436</v>
      </c>
    </row>
    <row r="1119" spans="2:65" s="11" customFormat="1" ht="13.5">
      <c r="B1119" s="162"/>
      <c r="D1119" s="163" t="s">
        <v>152</v>
      </c>
      <c r="E1119" s="164" t="s">
        <v>5</v>
      </c>
      <c r="F1119" s="165" t="s">
        <v>1321</v>
      </c>
      <c r="H1119" s="166" t="s">
        <v>5</v>
      </c>
      <c r="L1119" s="162"/>
      <c r="M1119" s="167"/>
      <c r="N1119" s="168"/>
      <c r="O1119" s="168"/>
      <c r="P1119" s="168"/>
      <c r="Q1119" s="168"/>
      <c r="R1119" s="168"/>
      <c r="S1119" s="168"/>
      <c r="T1119" s="169"/>
      <c r="AT1119" s="166" t="s">
        <v>152</v>
      </c>
      <c r="AU1119" s="166" t="s">
        <v>84</v>
      </c>
      <c r="AV1119" s="11" t="s">
        <v>24</v>
      </c>
      <c r="AW1119" s="11" t="s">
        <v>39</v>
      </c>
      <c r="AX1119" s="11" t="s">
        <v>75</v>
      </c>
      <c r="AY1119" s="166" t="s">
        <v>143</v>
      </c>
    </row>
    <row r="1120" spans="2:65" s="12" customFormat="1" ht="13.5">
      <c r="B1120" s="170"/>
      <c r="D1120" s="185" t="s">
        <v>152</v>
      </c>
      <c r="E1120" s="193" t="s">
        <v>5</v>
      </c>
      <c r="F1120" s="194" t="s">
        <v>642</v>
      </c>
      <c r="H1120" s="195">
        <v>1.2</v>
      </c>
      <c r="L1120" s="170"/>
      <c r="M1120" s="174"/>
      <c r="N1120" s="175"/>
      <c r="O1120" s="175"/>
      <c r="P1120" s="175"/>
      <c r="Q1120" s="175"/>
      <c r="R1120" s="175"/>
      <c r="S1120" s="175"/>
      <c r="T1120" s="176"/>
      <c r="AT1120" s="171" t="s">
        <v>152</v>
      </c>
      <c r="AU1120" s="171" t="s">
        <v>84</v>
      </c>
      <c r="AV1120" s="12" t="s">
        <v>84</v>
      </c>
      <c r="AW1120" s="12" t="s">
        <v>39</v>
      </c>
      <c r="AX1120" s="12" t="s">
        <v>24</v>
      </c>
      <c r="AY1120" s="171" t="s">
        <v>143</v>
      </c>
    </row>
    <row r="1121" spans="2:65" s="1" customFormat="1" ht="22.5" customHeight="1">
      <c r="B1121" s="150"/>
      <c r="C1121" s="151" t="s">
        <v>1437</v>
      </c>
      <c r="D1121" s="151" t="s">
        <v>145</v>
      </c>
      <c r="E1121" s="152" t="s">
        <v>1438</v>
      </c>
      <c r="F1121" s="153" t="s">
        <v>1439</v>
      </c>
      <c r="G1121" s="154" t="s">
        <v>182</v>
      </c>
      <c r="H1121" s="155">
        <v>0.503</v>
      </c>
      <c r="I1121" s="156">
        <v>798</v>
      </c>
      <c r="J1121" s="156">
        <f>ROUND(I1121*H1121,2)</f>
        <v>401.39</v>
      </c>
      <c r="K1121" s="153" t="s">
        <v>149</v>
      </c>
      <c r="L1121" s="38"/>
      <c r="M1121" s="157" t="s">
        <v>5</v>
      </c>
      <c r="N1121" s="158" t="s">
        <v>46</v>
      </c>
      <c r="O1121" s="159">
        <v>1.831</v>
      </c>
      <c r="P1121" s="159">
        <f>O1121*H1121</f>
        <v>0.92099299999999995</v>
      </c>
      <c r="Q1121" s="159">
        <v>0</v>
      </c>
      <c r="R1121" s="159">
        <f>Q1121*H1121</f>
        <v>0</v>
      </c>
      <c r="S1121" s="159">
        <v>0</v>
      </c>
      <c r="T1121" s="160">
        <f>S1121*H1121</f>
        <v>0</v>
      </c>
      <c r="AR1121" s="24" t="s">
        <v>252</v>
      </c>
      <c r="AT1121" s="24" t="s">
        <v>145</v>
      </c>
      <c r="AU1121" s="24" t="s">
        <v>84</v>
      </c>
      <c r="AY1121" s="24" t="s">
        <v>143</v>
      </c>
      <c r="BE1121" s="161">
        <f>IF(N1121="základní",J1121,0)</f>
        <v>401.39</v>
      </c>
      <c r="BF1121" s="161">
        <f>IF(N1121="snížená",J1121,0)</f>
        <v>0</v>
      </c>
      <c r="BG1121" s="161">
        <f>IF(N1121="zákl. přenesená",J1121,0)</f>
        <v>0</v>
      </c>
      <c r="BH1121" s="161">
        <f>IF(N1121="sníž. přenesená",J1121,0)</f>
        <v>0</v>
      </c>
      <c r="BI1121" s="161">
        <f>IF(N1121="nulová",J1121,0)</f>
        <v>0</v>
      </c>
      <c r="BJ1121" s="24" t="s">
        <v>24</v>
      </c>
      <c r="BK1121" s="161">
        <f>ROUND(I1121*H1121,2)</f>
        <v>401.39</v>
      </c>
      <c r="BL1121" s="24" t="s">
        <v>252</v>
      </c>
      <c r="BM1121" s="24" t="s">
        <v>1440</v>
      </c>
    </row>
    <row r="1122" spans="2:65" s="10" customFormat="1" ht="29.85" customHeight="1">
      <c r="B1122" s="137"/>
      <c r="D1122" s="147" t="s">
        <v>74</v>
      </c>
      <c r="E1122" s="148" t="s">
        <v>1441</v>
      </c>
      <c r="F1122" s="148" t="s">
        <v>1442</v>
      </c>
      <c r="J1122" s="149">
        <f>BK1122</f>
        <v>60592.800000000003</v>
      </c>
      <c r="L1122" s="137"/>
      <c r="M1122" s="141"/>
      <c r="N1122" s="142"/>
      <c r="O1122" s="142"/>
      <c r="P1122" s="143">
        <f>SUM(P1123:P1140)</f>
        <v>0.39054</v>
      </c>
      <c r="Q1122" s="142"/>
      <c r="R1122" s="143">
        <f>SUM(R1123:R1140)</f>
        <v>4.5760000000000002E-2</v>
      </c>
      <c r="S1122" s="142"/>
      <c r="T1122" s="144">
        <f>SUM(T1123:T1140)</f>
        <v>0</v>
      </c>
      <c r="AR1122" s="138" t="s">
        <v>84</v>
      </c>
      <c r="AT1122" s="145" t="s">
        <v>74</v>
      </c>
      <c r="AU1122" s="145" t="s">
        <v>24</v>
      </c>
      <c r="AY1122" s="138" t="s">
        <v>143</v>
      </c>
      <c r="BK1122" s="146">
        <f>SUM(BK1123:BK1140)</f>
        <v>60592.800000000003</v>
      </c>
    </row>
    <row r="1123" spans="2:65" s="1" customFormat="1" ht="22.5" customHeight="1">
      <c r="B1123" s="150"/>
      <c r="C1123" s="151" t="s">
        <v>1443</v>
      </c>
      <c r="D1123" s="151" t="s">
        <v>145</v>
      </c>
      <c r="E1123" s="152" t="s">
        <v>1444</v>
      </c>
      <c r="F1123" s="153" t="s">
        <v>1445</v>
      </c>
      <c r="G1123" s="154" t="s">
        <v>220</v>
      </c>
      <c r="H1123" s="155">
        <v>5.72</v>
      </c>
      <c r="I1123" s="156">
        <v>1500</v>
      </c>
      <c r="J1123" s="156">
        <f>ROUND(I1123*H1123,2)</f>
        <v>8580</v>
      </c>
      <c r="K1123" s="153" t="s">
        <v>5</v>
      </c>
      <c r="L1123" s="38"/>
      <c r="M1123" s="157" t="s">
        <v>5</v>
      </c>
      <c r="N1123" s="158" t="s">
        <v>46</v>
      </c>
      <c r="O1123" s="159">
        <v>0</v>
      </c>
      <c r="P1123" s="159">
        <f>O1123*H1123</f>
        <v>0</v>
      </c>
      <c r="Q1123" s="159">
        <v>0</v>
      </c>
      <c r="R1123" s="159">
        <f>Q1123*H1123</f>
        <v>0</v>
      </c>
      <c r="S1123" s="159">
        <v>0</v>
      </c>
      <c r="T1123" s="160">
        <f>S1123*H1123</f>
        <v>0</v>
      </c>
      <c r="AR1123" s="24" t="s">
        <v>252</v>
      </c>
      <c r="AT1123" s="24" t="s">
        <v>145</v>
      </c>
      <c r="AU1123" s="24" t="s">
        <v>84</v>
      </c>
      <c r="AY1123" s="24" t="s">
        <v>143</v>
      </c>
      <c r="BE1123" s="161">
        <f>IF(N1123="základní",J1123,0)</f>
        <v>8580</v>
      </c>
      <c r="BF1123" s="161">
        <f>IF(N1123="snížená",J1123,0)</f>
        <v>0</v>
      </c>
      <c r="BG1123" s="161">
        <f>IF(N1123="zákl. přenesená",J1123,0)</f>
        <v>0</v>
      </c>
      <c r="BH1123" s="161">
        <f>IF(N1123="sníž. přenesená",J1123,0)</f>
        <v>0</v>
      </c>
      <c r="BI1123" s="161">
        <f>IF(N1123="nulová",J1123,0)</f>
        <v>0</v>
      </c>
      <c r="BJ1123" s="24" t="s">
        <v>24</v>
      </c>
      <c r="BK1123" s="161">
        <f>ROUND(I1123*H1123,2)</f>
        <v>8580</v>
      </c>
      <c r="BL1123" s="24" t="s">
        <v>252</v>
      </c>
      <c r="BM1123" s="24" t="s">
        <v>1446</v>
      </c>
    </row>
    <row r="1124" spans="2:65" s="11" customFormat="1" ht="13.5">
      <c r="B1124" s="162"/>
      <c r="D1124" s="163" t="s">
        <v>152</v>
      </c>
      <c r="E1124" s="164" t="s">
        <v>5</v>
      </c>
      <c r="F1124" s="165" t="s">
        <v>1447</v>
      </c>
      <c r="H1124" s="166" t="s">
        <v>5</v>
      </c>
      <c r="L1124" s="162"/>
      <c r="M1124" s="167"/>
      <c r="N1124" s="168"/>
      <c r="O1124" s="168"/>
      <c r="P1124" s="168"/>
      <c r="Q1124" s="168"/>
      <c r="R1124" s="168"/>
      <c r="S1124" s="168"/>
      <c r="T1124" s="169"/>
      <c r="AT1124" s="166" t="s">
        <v>152</v>
      </c>
      <c r="AU1124" s="166" t="s">
        <v>84</v>
      </c>
      <c r="AV1124" s="11" t="s">
        <v>24</v>
      </c>
      <c r="AW1124" s="11" t="s">
        <v>39</v>
      </c>
      <c r="AX1124" s="11" t="s">
        <v>75</v>
      </c>
      <c r="AY1124" s="166" t="s">
        <v>143</v>
      </c>
    </row>
    <row r="1125" spans="2:65" s="12" customFormat="1" ht="13.5">
      <c r="B1125" s="170"/>
      <c r="D1125" s="163" t="s">
        <v>152</v>
      </c>
      <c r="E1125" s="171" t="s">
        <v>5</v>
      </c>
      <c r="F1125" s="172" t="s">
        <v>1448</v>
      </c>
      <c r="H1125" s="173">
        <v>2.52</v>
      </c>
      <c r="L1125" s="170"/>
      <c r="M1125" s="174"/>
      <c r="N1125" s="175"/>
      <c r="O1125" s="175"/>
      <c r="P1125" s="175"/>
      <c r="Q1125" s="175"/>
      <c r="R1125" s="175"/>
      <c r="S1125" s="175"/>
      <c r="T1125" s="176"/>
      <c r="AT1125" s="171" t="s">
        <v>152</v>
      </c>
      <c r="AU1125" s="171" t="s">
        <v>84</v>
      </c>
      <c r="AV1125" s="12" t="s">
        <v>84</v>
      </c>
      <c r="AW1125" s="12" t="s">
        <v>39</v>
      </c>
      <c r="AX1125" s="12" t="s">
        <v>75</v>
      </c>
      <c r="AY1125" s="171" t="s">
        <v>143</v>
      </c>
    </row>
    <row r="1126" spans="2:65" s="11" customFormat="1" ht="13.5">
      <c r="B1126" s="162"/>
      <c r="D1126" s="163" t="s">
        <v>152</v>
      </c>
      <c r="E1126" s="164" t="s">
        <v>5</v>
      </c>
      <c r="F1126" s="165" t="s">
        <v>1449</v>
      </c>
      <c r="H1126" s="166" t="s">
        <v>5</v>
      </c>
      <c r="L1126" s="162"/>
      <c r="M1126" s="167"/>
      <c r="N1126" s="168"/>
      <c r="O1126" s="168"/>
      <c r="P1126" s="168"/>
      <c r="Q1126" s="168"/>
      <c r="R1126" s="168"/>
      <c r="S1126" s="168"/>
      <c r="T1126" s="169"/>
      <c r="AT1126" s="166" t="s">
        <v>152</v>
      </c>
      <c r="AU1126" s="166" t="s">
        <v>84</v>
      </c>
      <c r="AV1126" s="11" t="s">
        <v>24</v>
      </c>
      <c r="AW1126" s="11" t="s">
        <v>39</v>
      </c>
      <c r="AX1126" s="11" t="s">
        <v>75</v>
      </c>
      <c r="AY1126" s="166" t="s">
        <v>143</v>
      </c>
    </row>
    <row r="1127" spans="2:65" s="12" customFormat="1" ht="13.5">
      <c r="B1127" s="170"/>
      <c r="D1127" s="163" t="s">
        <v>152</v>
      </c>
      <c r="E1127" s="171" t="s">
        <v>5</v>
      </c>
      <c r="F1127" s="172" t="s">
        <v>1450</v>
      </c>
      <c r="H1127" s="173">
        <v>3.2</v>
      </c>
      <c r="L1127" s="170"/>
      <c r="M1127" s="174"/>
      <c r="N1127" s="175"/>
      <c r="O1127" s="175"/>
      <c r="P1127" s="175"/>
      <c r="Q1127" s="175"/>
      <c r="R1127" s="175"/>
      <c r="S1127" s="175"/>
      <c r="T1127" s="176"/>
      <c r="AT1127" s="171" t="s">
        <v>152</v>
      </c>
      <c r="AU1127" s="171" t="s">
        <v>84</v>
      </c>
      <c r="AV1127" s="12" t="s">
        <v>84</v>
      </c>
      <c r="AW1127" s="12" t="s">
        <v>39</v>
      </c>
      <c r="AX1127" s="12" t="s">
        <v>75</v>
      </c>
      <c r="AY1127" s="171" t="s">
        <v>143</v>
      </c>
    </row>
    <row r="1128" spans="2:65" s="14" customFormat="1" ht="13.5">
      <c r="B1128" s="184"/>
      <c r="D1128" s="185" t="s">
        <v>152</v>
      </c>
      <c r="E1128" s="186" t="s">
        <v>5</v>
      </c>
      <c r="F1128" s="187" t="s">
        <v>165</v>
      </c>
      <c r="H1128" s="188">
        <v>5.72</v>
      </c>
      <c r="L1128" s="184"/>
      <c r="M1128" s="189"/>
      <c r="N1128" s="190"/>
      <c r="O1128" s="190"/>
      <c r="P1128" s="190"/>
      <c r="Q1128" s="190"/>
      <c r="R1128" s="190"/>
      <c r="S1128" s="190"/>
      <c r="T1128" s="191"/>
      <c r="AT1128" s="192" t="s">
        <v>152</v>
      </c>
      <c r="AU1128" s="192" t="s">
        <v>84</v>
      </c>
      <c r="AV1128" s="14" t="s">
        <v>150</v>
      </c>
      <c r="AW1128" s="14" t="s">
        <v>39</v>
      </c>
      <c r="AX1128" s="14" t="s">
        <v>24</v>
      </c>
      <c r="AY1128" s="192" t="s">
        <v>143</v>
      </c>
    </row>
    <row r="1129" spans="2:65" s="1" customFormat="1" ht="31.5" customHeight="1">
      <c r="B1129" s="150"/>
      <c r="C1129" s="196" t="s">
        <v>1451</v>
      </c>
      <c r="D1129" s="196" t="s">
        <v>207</v>
      </c>
      <c r="E1129" s="197" t="s">
        <v>1452</v>
      </c>
      <c r="F1129" s="198" t="s">
        <v>1453</v>
      </c>
      <c r="G1129" s="199" t="s">
        <v>220</v>
      </c>
      <c r="H1129" s="200">
        <v>5.72</v>
      </c>
      <c r="I1129" s="201">
        <v>4700</v>
      </c>
      <c r="J1129" s="201">
        <f>ROUND(I1129*H1129,2)</f>
        <v>26884</v>
      </c>
      <c r="K1129" s="198" t="s">
        <v>5</v>
      </c>
      <c r="L1129" s="202"/>
      <c r="M1129" s="203" t="s">
        <v>5</v>
      </c>
      <c r="N1129" s="204" t="s">
        <v>46</v>
      </c>
      <c r="O1129" s="159">
        <v>0</v>
      </c>
      <c r="P1129" s="159">
        <f>O1129*H1129</f>
        <v>0</v>
      </c>
      <c r="Q1129" s="159">
        <v>8.0000000000000002E-3</v>
      </c>
      <c r="R1129" s="159">
        <f>Q1129*H1129</f>
        <v>4.5760000000000002E-2</v>
      </c>
      <c r="S1129" s="159">
        <v>0</v>
      </c>
      <c r="T1129" s="160">
        <f>S1129*H1129</f>
        <v>0</v>
      </c>
      <c r="AR1129" s="24" t="s">
        <v>377</v>
      </c>
      <c r="AT1129" s="24" t="s">
        <v>207</v>
      </c>
      <c r="AU1129" s="24" t="s">
        <v>84</v>
      </c>
      <c r="AY1129" s="24" t="s">
        <v>143</v>
      </c>
      <c r="BE1129" s="161">
        <f>IF(N1129="základní",J1129,0)</f>
        <v>26884</v>
      </c>
      <c r="BF1129" s="161">
        <f>IF(N1129="snížená",J1129,0)</f>
        <v>0</v>
      </c>
      <c r="BG1129" s="161">
        <f>IF(N1129="zákl. přenesená",J1129,0)</f>
        <v>0</v>
      </c>
      <c r="BH1129" s="161">
        <f>IF(N1129="sníž. přenesená",J1129,0)</f>
        <v>0</v>
      </c>
      <c r="BI1129" s="161">
        <f>IF(N1129="nulová",J1129,0)</f>
        <v>0</v>
      </c>
      <c r="BJ1129" s="24" t="s">
        <v>24</v>
      </c>
      <c r="BK1129" s="161">
        <f>ROUND(I1129*H1129,2)</f>
        <v>26884</v>
      </c>
      <c r="BL1129" s="24" t="s">
        <v>252</v>
      </c>
      <c r="BM1129" s="24" t="s">
        <v>1454</v>
      </c>
    </row>
    <row r="1130" spans="2:65" s="11" customFormat="1" ht="13.5">
      <c r="B1130" s="162"/>
      <c r="D1130" s="163" t="s">
        <v>152</v>
      </c>
      <c r="E1130" s="164" t="s">
        <v>5</v>
      </c>
      <c r="F1130" s="165" t="s">
        <v>1455</v>
      </c>
      <c r="H1130" s="166" t="s">
        <v>5</v>
      </c>
      <c r="L1130" s="162"/>
      <c r="M1130" s="167"/>
      <c r="N1130" s="168"/>
      <c r="O1130" s="168"/>
      <c r="P1130" s="168"/>
      <c r="Q1130" s="168"/>
      <c r="R1130" s="168"/>
      <c r="S1130" s="168"/>
      <c r="T1130" s="169"/>
      <c r="AT1130" s="166" t="s">
        <v>152</v>
      </c>
      <c r="AU1130" s="166" t="s">
        <v>84</v>
      </c>
      <c r="AV1130" s="11" t="s">
        <v>24</v>
      </c>
      <c r="AW1130" s="11" t="s">
        <v>39</v>
      </c>
      <c r="AX1130" s="11" t="s">
        <v>75</v>
      </c>
      <c r="AY1130" s="166" t="s">
        <v>143</v>
      </c>
    </row>
    <row r="1131" spans="2:65" s="11" customFormat="1" ht="13.5">
      <c r="B1131" s="162"/>
      <c r="D1131" s="163" t="s">
        <v>152</v>
      </c>
      <c r="E1131" s="164" t="s">
        <v>5</v>
      </c>
      <c r="F1131" s="165" t="s">
        <v>1456</v>
      </c>
      <c r="H1131" s="166" t="s">
        <v>5</v>
      </c>
      <c r="L1131" s="162"/>
      <c r="M1131" s="167"/>
      <c r="N1131" s="168"/>
      <c r="O1131" s="168"/>
      <c r="P1131" s="168"/>
      <c r="Q1131" s="168"/>
      <c r="R1131" s="168"/>
      <c r="S1131" s="168"/>
      <c r="T1131" s="169"/>
      <c r="AT1131" s="166" t="s">
        <v>152</v>
      </c>
      <c r="AU1131" s="166" t="s">
        <v>84</v>
      </c>
      <c r="AV1131" s="11" t="s">
        <v>24</v>
      </c>
      <c r="AW1131" s="11" t="s">
        <v>39</v>
      </c>
      <c r="AX1131" s="11" t="s">
        <v>75</v>
      </c>
      <c r="AY1131" s="166" t="s">
        <v>143</v>
      </c>
    </row>
    <row r="1132" spans="2:65" s="12" customFormat="1" ht="13.5">
      <c r="B1132" s="170"/>
      <c r="D1132" s="185" t="s">
        <v>152</v>
      </c>
      <c r="E1132" s="193" t="s">
        <v>5</v>
      </c>
      <c r="F1132" s="194" t="s">
        <v>1457</v>
      </c>
      <c r="H1132" s="195">
        <v>5.72</v>
      </c>
      <c r="L1132" s="170"/>
      <c r="M1132" s="174"/>
      <c r="N1132" s="175"/>
      <c r="O1132" s="175"/>
      <c r="P1132" s="175"/>
      <c r="Q1132" s="175"/>
      <c r="R1132" s="175"/>
      <c r="S1132" s="175"/>
      <c r="T1132" s="176"/>
      <c r="AT1132" s="171" t="s">
        <v>152</v>
      </c>
      <c r="AU1132" s="171" t="s">
        <v>84</v>
      </c>
      <c r="AV1132" s="12" t="s">
        <v>84</v>
      </c>
      <c r="AW1132" s="12" t="s">
        <v>39</v>
      </c>
      <c r="AX1132" s="12" t="s">
        <v>24</v>
      </c>
      <c r="AY1132" s="171" t="s">
        <v>143</v>
      </c>
    </row>
    <row r="1133" spans="2:65" s="1" customFormat="1" ht="44.25" customHeight="1">
      <c r="B1133" s="150"/>
      <c r="C1133" s="151" t="s">
        <v>1458</v>
      </c>
      <c r="D1133" s="151" t="s">
        <v>145</v>
      </c>
      <c r="E1133" s="152" t="s">
        <v>1459</v>
      </c>
      <c r="F1133" s="153" t="s">
        <v>1460</v>
      </c>
      <c r="G1133" s="154" t="s">
        <v>1461</v>
      </c>
      <c r="H1133" s="155">
        <v>1</v>
      </c>
      <c r="I1133" s="156">
        <v>25000</v>
      </c>
      <c r="J1133" s="156">
        <f>ROUND(I1133*H1133,2)</f>
        <v>25000</v>
      </c>
      <c r="K1133" s="153" t="s">
        <v>5</v>
      </c>
      <c r="L1133" s="38"/>
      <c r="M1133" s="157" t="s">
        <v>5</v>
      </c>
      <c r="N1133" s="158" t="s">
        <v>46</v>
      </c>
      <c r="O1133" s="159">
        <v>0</v>
      </c>
      <c r="P1133" s="159">
        <f>O1133*H1133</f>
        <v>0</v>
      </c>
      <c r="Q1133" s="159">
        <v>0</v>
      </c>
      <c r="R1133" s="159">
        <f>Q1133*H1133</f>
        <v>0</v>
      </c>
      <c r="S1133" s="159">
        <v>0</v>
      </c>
      <c r="T1133" s="160">
        <f>S1133*H1133</f>
        <v>0</v>
      </c>
      <c r="AR1133" s="24" t="s">
        <v>252</v>
      </c>
      <c r="AT1133" s="24" t="s">
        <v>145</v>
      </c>
      <c r="AU1133" s="24" t="s">
        <v>84</v>
      </c>
      <c r="AY1133" s="24" t="s">
        <v>143</v>
      </c>
      <c r="BE1133" s="161">
        <f>IF(N1133="základní",J1133,0)</f>
        <v>25000</v>
      </c>
      <c r="BF1133" s="161">
        <f>IF(N1133="snížená",J1133,0)</f>
        <v>0</v>
      </c>
      <c r="BG1133" s="161">
        <f>IF(N1133="zákl. přenesená",J1133,0)</f>
        <v>0</v>
      </c>
      <c r="BH1133" s="161">
        <f>IF(N1133="sníž. přenesená",J1133,0)</f>
        <v>0</v>
      </c>
      <c r="BI1133" s="161">
        <f>IF(N1133="nulová",J1133,0)</f>
        <v>0</v>
      </c>
      <c r="BJ1133" s="24" t="s">
        <v>24</v>
      </c>
      <c r="BK1133" s="161">
        <f>ROUND(I1133*H1133,2)</f>
        <v>25000</v>
      </c>
      <c r="BL1133" s="24" t="s">
        <v>252</v>
      </c>
      <c r="BM1133" s="24" t="s">
        <v>1462</v>
      </c>
    </row>
    <row r="1134" spans="2:65" s="11" customFormat="1" ht="13.5">
      <c r="B1134" s="162"/>
      <c r="D1134" s="163" t="s">
        <v>152</v>
      </c>
      <c r="E1134" s="164" t="s">
        <v>5</v>
      </c>
      <c r="F1134" s="165" t="s">
        <v>1463</v>
      </c>
      <c r="H1134" s="166" t="s">
        <v>5</v>
      </c>
      <c r="L1134" s="162"/>
      <c r="M1134" s="167"/>
      <c r="N1134" s="168"/>
      <c r="O1134" s="168"/>
      <c r="P1134" s="168"/>
      <c r="Q1134" s="168"/>
      <c r="R1134" s="168"/>
      <c r="S1134" s="168"/>
      <c r="T1134" s="169"/>
      <c r="AT1134" s="166" t="s">
        <v>152</v>
      </c>
      <c r="AU1134" s="166" t="s">
        <v>84</v>
      </c>
      <c r="AV1134" s="11" t="s">
        <v>24</v>
      </c>
      <c r="AW1134" s="11" t="s">
        <v>39</v>
      </c>
      <c r="AX1134" s="11" t="s">
        <v>75</v>
      </c>
      <c r="AY1134" s="166" t="s">
        <v>143</v>
      </c>
    </row>
    <row r="1135" spans="2:65" s="11" customFormat="1" ht="13.5">
      <c r="B1135" s="162"/>
      <c r="D1135" s="163" t="s">
        <v>152</v>
      </c>
      <c r="E1135" s="164" t="s">
        <v>5</v>
      </c>
      <c r="F1135" s="165" t="s">
        <v>1464</v>
      </c>
      <c r="H1135" s="166" t="s">
        <v>5</v>
      </c>
      <c r="L1135" s="162"/>
      <c r="M1135" s="167"/>
      <c r="N1135" s="168"/>
      <c r="O1135" s="168"/>
      <c r="P1135" s="168"/>
      <c r="Q1135" s="168"/>
      <c r="R1135" s="168"/>
      <c r="S1135" s="168"/>
      <c r="T1135" s="169"/>
      <c r="AT1135" s="166" t="s">
        <v>152</v>
      </c>
      <c r="AU1135" s="166" t="s">
        <v>84</v>
      </c>
      <c r="AV1135" s="11" t="s">
        <v>24</v>
      </c>
      <c r="AW1135" s="11" t="s">
        <v>39</v>
      </c>
      <c r="AX1135" s="11" t="s">
        <v>75</v>
      </c>
      <c r="AY1135" s="166" t="s">
        <v>143</v>
      </c>
    </row>
    <row r="1136" spans="2:65" s="11" customFormat="1" ht="13.5">
      <c r="B1136" s="162"/>
      <c r="D1136" s="163" t="s">
        <v>152</v>
      </c>
      <c r="E1136" s="164" t="s">
        <v>5</v>
      </c>
      <c r="F1136" s="165" t="s">
        <v>1465</v>
      </c>
      <c r="H1136" s="166" t="s">
        <v>5</v>
      </c>
      <c r="L1136" s="162"/>
      <c r="M1136" s="167"/>
      <c r="N1136" s="168"/>
      <c r="O1136" s="168"/>
      <c r="P1136" s="168"/>
      <c r="Q1136" s="168"/>
      <c r="R1136" s="168"/>
      <c r="S1136" s="168"/>
      <c r="T1136" s="169"/>
      <c r="AT1136" s="166" t="s">
        <v>152</v>
      </c>
      <c r="AU1136" s="166" t="s">
        <v>84</v>
      </c>
      <c r="AV1136" s="11" t="s">
        <v>24</v>
      </c>
      <c r="AW1136" s="11" t="s">
        <v>39</v>
      </c>
      <c r="AX1136" s="11" t="s">
        <v>75</v>
      </c>
      <c r="AY1136" s="166" t="s">
        <v>143</v>
      </c>
    </row>
    <row r="1137" spans="2:65" s="11" customFormat="1" ht="13.5">
      <c r="B1137" s="162"/>
      <c r="D1137" s="163" t="s">
        <v>152</v>
      </c>
      <c r="E1137" s="164" t="s">
        <v>5</v>
      </c>
      <c r="F1137" s="165" t="s">
        <v>1466</v>
      </c>
      <c r="H1137" s="166" t="s">
        <v>5</v>
      </c>
      <c r="L1137" s="162"/>
      <c r="M1137" s="167"/>
      <c r="N1137" s="168"/>
      <c r="O1137" s="168"/>
      <c r="P1137" s="168"/>
      <c r="Q1137" s="168"/>
      <c r="R1137" s="168"/>
      <c r="S1137" s="168"/>
      <c r="T1137" s="169"/>
      <c r="AT1137" s="166" t="s">
        <v>152</v>
      </c>
      <c r="AU1137" s="166" t="s">
        <v>84</v>
      </c>
      <c r="AV1137" s="11" t="s">
        <v>24</v>
      </c>
      <c r="AW1137" s="11" t="s">
        <v>39</v>
      </c>
      <c r="AX1137" s="11" t="s">
        <v>75</v>
      </c>
      <c r="AY1137" s="166" t="s">
        <v>143</v>
      </c>
    </row>
    <row r="1138" spans="2:65" s="11" customFormat="1" ht="13.5">
      <c r="B1138" s="162"/>
      <c r="D1138" s="163" t="s">
        <v>152</v>
      </c>
      <c r="E1138" s="164" t="s">
        <v>5</v>
      </c>
      <c r="F1138" s="165" t="s">
        <v>1467</v>
      </c>
      <c r="H1138" s="166" t="s">
        <v>5</v>
      </c>
      <c r="L1138" s="162"/>
      <c r="M1138" s="167"/>
      <c r="N1138" s="168"/>
      <c r="O1138" s="168"/>
      <c r="P1138" s="168"/>
      <c r="Q1138" s="168"/>
      <c r="R1138" s="168"/>
      <c r="S1138" s="168"/>
      <c r="T1138" s="169"/>
      <c r="AT1138" s="166" t="s">
        <v>152</v>
      </c>
      <c r="AU1138" s="166" t="s">
        <v>84</v>
      </c>
      <c r="AV1138" s="11" t="s">
        <v>24</v>
      </c>
      <c r="AW1138" s="11" t="s">
        <v>39</v>
      </c>
      <c r="AX1138" s="11" t="s">
        <v>75</v>
      </c>
      <c r="AY1138" s="166" t="s">
        <v>143</v>
      </c>
    </row>
    <row r="1139" spans="2:65" s="12" customFormat="1" ht="13.5">
      <c r="B1139" s="170"/>
      <c r="D1139" s="185" t="s">
        <v>152</v>
      </c>
      <c r="E1139" s="193" t="s">
        <v>5</v>
      </c>
      <c r="F1139" s="194" t="s">
        <v>24</v>
      </c>
      <c r="H1139" s="195">
        <v>1</v>
      </c>
      <c r="L1139" s="170"/>
      <c r="M1139" s="174"/>
      <c r="N1139" s="175"/>
      <c r="O1139" s="175"/>
      <c r="P1139" s="175"/>
      <c r="Q1139" s="175"/>
      <c r="R1139" s="175"/>
      <c r="S1139" s="175"/>
      <c r="T1139" s="176"/>
      <c r="AT1139" s="171" t="s">
        <v>152</v>
      </c>
      <c r="AU1139" s="171" t="s">
        <v>84</v>
      </c>
      <c r="AV1139" s="12" t="s">
        <v>84</v>
      </c>
      <c r="AW1139" s="12" t="s">
        <v>39</v>
      </c>
      <c r="AX1139" s="12" t="s">
        <v>24</v>
      </c>
      <c r="AY1139" s="171" t="s">
        <v>143</v>
      </c>
    </row>
    <row r="1140" spans="2:65" s="1" customFormat="1" ht="22.5" customHeight="1">
      <c r="B1140" s="150"/>
      <c r="C1140" s="151" t="s">
        <v>1468</v>
      </c>
      <c r="D1140" s="151" t="s">
        <v>145</v>
      </c>
      <c r="E1140" s="152" t="s">
        <v>1469</v>
      </c>
      <c r="F1140" s="153" t="s">
        <v>1470</v>
      </c>
      <c r="G1140" s="154" t="s">
        <v>182</v>
      </c>
      <c r="H1140" s="155">
        <v>4.5999999999999999E-2</v>
      </c>
      <c r="I1140" s="156">
        <v>2800</v>
      </c>
      <c r="J1140" s="156">
        <f>ROUND(I1140*H1140,2)</f>
        <v>128.80000000000001</v>
      </c>
      <c r="K1140" s="153" t="s">
        <v>149</v>
      </c>
      <c r="L1140" s="38"/>
      <c r="M1140" s="157" t="s">
        <v>5</v>
      </c>
      <c r="N1140" s="158" t="s">
        <v>46</v>
      </c>
      <c r="O1140" s="159">
        <v>8.49</v>
      </c>
      <c r="P1140" s="159">
        <f>O1140*H1140</f>
        <v>0.39054</v>
      </c>
      <c r="Q1140" s="159">
        <v>0</v>
      </c>
      <c r="R1140" s="159">
        <f>Q1140*H1140</f>
        <v>0</v>
      </c>
      <c r="S1140" s="159">
        <v>0</v>
      </c>
      <c r="T1140" s="160">
        <f>S1140*H1140</f>
        <v>0</v>
      </c>
      <c r="AR1140" s="24" t="s">
        <v>252</v>
      </c>
      <c r="AT1140" s="24" t="s">
        <v>145</v>
      </c>
      <c r="AU1140" s="24" t="s">
        <v>84</v>
      </c>
      <c r="AY1140" s="24" t="s">
        <v>143</v>
      </c>
      <c r="BE1140" s="161">
        <f>IF(N1140="základní",J1140,0)</f>
        <v>128.80000000000001</v>
      </c>
      <c r="BF1140" s="161">
        <f>IF(N1140="snížená",J1140,0)</f>
        <v>0</v>
      </c>
      <c r="BG1140" s="161">
        <f>IF(N1140="zákl. přenesená",J1140,0)</f>
        <v>0</v>
      </c>
      <c r="BH1140" s="161">
        <f>IF(N1140="sníž. přenesená",J1140,0)</f>
        <v>0</v>
      </c>
      <c r="BI1140" s="161">
        <f>IF(N1140="nulová",J1140,0)</f>
        <v>0</v>
      </c>
      <c r="BJ1140" s="24" t="s">
        <v>24</v>
      </c>
      <c r="BK1140" s="161">
        <f>ROUND(I1140*H1140,2)</f>
        <v>128.80000000000001</v>
      </c>
      <c r="BL1140" s="24" t="s">
        <v>252</v>
      </c>
      <c r="BM1140" s="24" t="s">
        <v>1471</v>
      </c>
    </row>
    <row r="1141" spans="2:65" s="10" customFormat="1" ht="29.85" customHeight="1">
      <c r="B1141" s="137"/>
      <c r="D1141" s="147" t="s">
        <v>74</v>
      </c>
      <c r="E1141" s="148" t="s">
        <v>1472</v>
      </c>
      <c r="F1141" s="148" t="s">
        <v>1473</v>
      </c>
      <c r="J1141" s="149">
        <f>BK1141</f>
        <v>19153.68</v>
      </c>
      <c r="L1141" s="137"/>
      <c r="M1141" s="141"/>
      <c r="N1141" s="142"/>
      <c r="O1141" s="142"/>
      <c r="P1141" s="143">
        <f>SUM(P1142:P1156)</f>
        <v>0.430898</v>
      </c>
      <c r="Q1141" s="142"/>
      <c r="R1141" s="143">
        <f>SUM(R1142:R1156)</f>
        <v>1.3884000000000001E-2</v>
      </c>
      <c r="S1141" s="142"/>
      <c r="T1141" s="144">
        <f>SUM(T1142:T1156)</f>
        <v>0</v>
      </c>
      <c r="AR1141" s="138" t="s">
        <v>84</v>
      </c>
      <c r="AT1141" s="145" t="s">
        <v>74</v>
      </c>
      <c r="AU1141" s="145" t="s">
        <v>24</v>
      </c>
      <c r="AY1141" s="138" t="s">
        <v>143</v>
      </c>
      <c r="BK1141" s="146">
        <f>SUM(BK1142:BK1156)</f>
        <v>19153.68</v>
      </c>
    </row>
    <row r="1142" spans="2:65" s="1" customFormat="1" ht="57" customHeight="1">
      <c r="B1142" s="150"/>
      <c r="C1142" s="151" t="s">
        <v>1474</v>
      </c>
      <c r="D1142" s="151" t="s">
        <v>145</v>
      </c>
      <c r="E1142" s="152" t="s">
        <v>1475</v>
      </c>
      <c r="F1142" s="153" t="s">
        <v>1476</v>
      </c>
      <c r="G1142" s="154" t="s">
        <v>220</v>
      </c>
      <c r="H1142" s="155">
        <v>10.5</v>
      </c>
      <c r="I1142" s="156">
        <v>1500</v>
      </c>
      <c r="J1142" s="156">
        <f>ROUND(I1142*H1142,2)</f>
        <v>15750</v>
      </c>
      <c r="K1142" s="153" t="s">
        <v>5</v>
      </c>
      <c r="L1142" s="38"/>
      <c r="M1142" s="157" t="s">
        <v>5</v>
      </c>
      <c r="N1142" s="158" t="s">
        <v>46</v>
      </c>
      <c r="O1142" s="159">
        <v>0</v>
      </c>
      <c r="P1142" s="159">
        <f>O1142*H1142</f>
        <v>0</v>
      </c>
      <c r="Q1142" s="159">
        <v>0</v>
      </c>
      <c r="R1142" s="159">
        <f>Q1142*H1142</f>
        <v>0</v>
      </c>
      <c r="S1142" s="159">
        <v>0</v>
      </c>
      <c r="T1142" s="160">
        <f>S1142*H1142</f>
        <v>0</v>
      </c>
      <c r="AR1142" s="24" t="s">
        <v>252</v>
      </c>
      <c r="AT1142" s="24" t="s">
        <v>145</v>
      </c>
      <c r="AU1142" s="24" t="s">
        <v>84</v>
      </c>
      <c r="AY1142" s="24" t="s">
        <v>143</v>
      </c>
      <c r="BE1142" s="161">
        <f>IF(N1142="základní",J1142,0)</f>
        <v>15750</v>
      </c>
      <c r="BF1142" s="161">
        <f>IF(N1142="snížená",J1142,0)</f>
        <v>0</v>
      </c>
      <c r="BG1142" s="161">
        <f>IF(N1142="zákl. přenesená",J1142,0)</f>
        <v>0</v>
      </c>
      <c r="BH1142" s="161">
        <f>IF(N1142="sníž. přenesená",J1142,0)</f>
        <v>0</v>
      </c>
      <c r="BI1142" s="161">
        <f>IF(N1142="nulová",J1142,0)</f>
        <v>0</v>
      </c>
      <c r="BJ1142" s="24" t="s">
        <v>24</v>
      </c>
      <c r="BK1142" s="161">
        <f>ROUND(I1142*H1142,2)</f>
        <v>15750</v>
      </c>
      <c r="BL1142" s="24" t="s">
        <v>252</v>
      </c>
      <c r="BM1142" s="24" t="s">
        <v>1477</v>
      </c>
    </row>
    <row r="1143" spans="2:65" s="11" customFormat="1" ht="13.5">
      <c r="B1143" s="162"/>
      <c r="D1143" s="163" t="s">
        <v>152</v>
      </c>
      <c r="E1143" s="164" t="s">
        <v>5</v>
      </c>
      <c r="F1143" s="165" t="s">
        <v>1478</v>
      </c>
      <c r="H1143" s="166" t="s">
        <v>5</v>
      </c>
      <c r="L1143" s="162"/>
      <c r="M1143" s="167"/>
      <c r="N1143" s="168"/>
      <c r="O1143" s="168"/>
      <c r="P1143" s="168"/>
      <c r="Q1143" s="168"/>
      <c r="R1143" s="168"/>
      <c r="S1143" s="168"/>
      <c r="T1143" s="169"/>
      <c r="AT1143" s="166" t="s">
        <v>152</v>
      </c>
      <c r="AU1143" s="166" t="s">
        <v>84</v>
      </c>
      <c r="AV1143" s="11" t="s">
        <v>24</v>
      </c>
      <c r="AW1143" s="11" t="s">
        <v>39</v>
      </c>
      <c r="AX1143" s="11" t="s">
        <v>75</v>
      </c>
      <c r="AY1143" s="166" t="s">
        <v>143</v>
      </c>
    </row>
    <row r="1144" spans="2:65" s="12" customFormat="1" ht="13.5">
      <c r="B1144" s="170"/>
      <c r="D1144" s="163" t="s">
        <v>152</v>
      </c>
      <c r="E1144" s="171" t="s">
        <v>5</v>
      </c>
      <c r="F1144" s="172" t="s">
        <v>1282</v>
      </c>
      <c r="H1144" s="173">
        <v>10.38</v>
      </c>
      <c r="L1144" s="170"/>
      <c r="M1144" s="174"/>
      <c r="N1144" s="175"/>
      <c r="O1144" s="175"/>
      <c r="P1144" s="175"/>
      <c r="Q1144" s="175"/>
      <c r="R1144" s="175"/>
      <c r="S1144" s="175"/>
      <c r="T1144" s="176"/>
      <c r="AT1144" s="171" t="s">
        <v>152</v>
      </c>
      <c r="AU1144" s="171" t="s">
        <v>84</v>
      </c>
      <c r="AV1144" s="12" t="s">
        <v>84</v>
      </c>
      <c r="AW1144" s="12" t="s">
        <v>39</v>
      </c>
      <c r="AX1144" s="12" t="s">
        <v>75</v>
      </c>
      <c r="AY1144" s="171" t="s">
        <v>143</v>
      </c>
    </row>
    <row r="1145" spans="2:65" s="12" customFormat="1" ht="13.5">
      <c r="B1145" s="170"/>
      <c r="D1145" s="163" t="s">
        <v>152</v>
      </c>
      <c r="E1145" s="171" t="s">
        <v>5</v>
      </c>
      <c r="F1145" s="172" t="s">
        <v>1479</v>
      </c>
      <c r="H1145" s="173">
        <v>0.12</v>
      </c>
      <c r="L1145" s="170"/>
      <c r="M1145" s="174"/>
      <c r="N1145" s="175"/>
      <c r="O1145" s="175"/>
      <c r="P1145" s="175"/>
      <c r="Q1145" s="175"/>
      <c r="R1145" s="175"/>
      <c r="S1145" s="175"/>
      <c r="T1145" s="176"/>
      <c r="AT1145" s="171" t="s">
        <v>152</v>
      </c>
      <c r="AU1145" s="171" t="s">
        <v>84</v>
      </c>
      <c r="AV1145" s="12" t="s">
        <v>84</v>
      </c>
      <c r="AW1145" s="12" t="s">
        <v>39</v>
      </c>
      <c r="AX1145" s="12" t="s">
        <v>75</v>
      </c>
      <c r="AY1145" s="171" t="s">
        <v>143</v>
      </c>
    </row>
    <row r="1146" spans="2:65" s="14" customFormat="1" ht="13.5">
      <c r="B1146" s="184"/>
      <c r="D1146" s="185" t="s">
        <v>152</v>
      </c>
      <c r="E1146" s="186" t="s">
        <v>5</v>
      </c>
      <c r="F1146" s="187" t="s">
        <v>165</v>
      </c>
      <c r="H1146" s="188">
        <v>10.5</v>
      </c>
      <c r="L1146" s="184"/>
      <c r="M1146" s="189"/>
      <c r="N1146" s="190"/>
      <c r="O1146" s="190"/>
      <c r="P1146" s="190"/>
      <c r="Q1146" s="190"/>
      <c r="R1146" s="190"/>
      <c r="S1146" s="190"/>
      <c r="T1146" s="191"/>
      <c r="AT1146" s="192" t="s">
        <v>152</v>
      </c>
      <c r="AU1146" s="192" t="s">
        <v>84</v>
      </c>
      <c r="AV1146" s="14" t="s">
        <v>150</v>
      </c>
      <c r="AW1146" s="14" t="s">
        <v>39</v>
      </c>
      <c r="AX1146" s="14" t="s">
        <v>24</v>
      </c>
      <c r="AY1146" s="192" t="s">
        <v>143</v>
      </c>
    </row>
    <row r="1147" spans="2:65" s="1" customFormat="1" ht="44.25" customHeight="1">
      <c r="B1147" s="150"/>
      <c r="C1147" s="151" t="s">
        <v>1480</v>
      </c>
      <c r="D1147" s="151" t="s">
        <v>145</v>
      </c>
      <c r="E1147" s="152" t="s">
        <v>1481</v>
      </c>
      <c r="F1147" s="153" t="s">
        <v>1482</v>
      </c>
      <c r="G1147" s="154" t="s">
        <v>220</v>
      </c>
      <c r="H1147" s="155">
        <v>3.5</v>
      </c>
      <c r="I1147" s="156">
        <v>850</v>
      </c>
      <c r="J1147" s="156">
        <f>ROUND(I1147*H1147,2)</f>
        <v>2975</v>
      </c>
      <c r="K1147" s="153" t="s">
        <v>5</v>
      </c>
      <c r="L1147" s="38"/>
      <c r="M1147" s="157" t="s">
        <v>5</v>
      </c>
      <c r="N1147" s="158" t="s">
        <v>46</v>
      </c>
      <c r="O1147" s="159">
        <v>0</v>
      </c>
      <c r="P1147" s="159">
        <f>O1147*H1147</f>
        <v>0</v>
      </c>
      <c r="Q1147" s="159">
        <v>0</v>
      </c>
      <c r="R1147" s="159">
        <f>Q1147*H1147</f>
        <v>0</v>
      </c>
      <c r="S1147" s="159">
        <v>0</v>
      </c>
      <c r="T1147" s="160">
        <f>S1147*H1147</f>
        <v>0</v>
      </c>
      <c r="AR1147" s="24" t="s">
        <v>252</v>
      </c>
      <c r="AT1147" s="24" t="s">
        <v>145</v>
      </c>
      <c r="AU1147" s="24" t="s">
        <v>84</v>
      </c>
      <c r="AY1147" s="24" t="s">
        <v>143</v>
      </c>
      <c r="BE1147" s="161">
        <f>IF(N1147="základní",J1147,0)</f>
        <v>2975</v>
      </c>
      <c r="BF1147" s="161">
        <f>IF(N1147="snížená",J1147,0)</f>
        <v>0</v>
      </c>
      <c r="BG1147" s="161">
        <f>IF(N1147="zákl. přenesená",J1147,0)</f>
        <v>0</v>
      </c>
      <c r="BH1147" s="161">
        <f>IF(N1147="sníž. přenesená",J1147,0)</f>
        <v>0</v>
      </c>
      <c r="BI1147" s="161">
        <f>IF(N1147="nulová",J1147,0)</f>
        <v>0</v>
      </c>
      <c r="BJ1147" s="24" t="s">
        <v>24</v>
      </c>
      <c r="BK1147" s="161">
        <f>ROUND(I1147*H1147,2)</f>
        <v>2975</v>
      </c>
      <c r="BL1147" s="24" t="s">
        <v>252</v>
      </c>
      <c r="BM1147" s="24" t="s">
        <v>1483</v>
      </c>
    </row>
    <row r="1148" spans="2:65" s="11" customFormat="1" ht="13.5">
      <c r="B1148" s="162"/>
      <c r="D1148" s="163" t="s">
        <v>152</v>
      </c>
      <c r="E1148" s="164" t="s">
        <v>5</v>
      </c>
      <c r="F1148" s="165" t="s">
        <v>1478</v>
      </c>
      <c r="H1148" s="166" t="s">
        <v>5</v>
      </c>
      <c r="L1148" s="162"/>
      <c r="M1148" s="167"/>
      <c r="N1148" s="168"/>
      <c r="O1148" s="168"/>
      <c r="P1148" s="168"/>
      <c r="Q1148" s="168"/>
      <c r="R1148" s="168"/>
      <c r="S1148" s="168"/>
      <c r="T1148" s="169"/>
      <c r="AT1148" s="166" t="s">
        <v>152</v>
      </c>
      <c r="AU1148" s="166" t="s">
        <v>84</v>
      </c>
      <c r="AV1148" s="11" t="s">
        <v>24</v>
      </c>
      <c r="AW1148" s="11" t="s">
        <v>39</v>
      </c>
      <c r="AX1148" s="11" t="s">
        <v>75</v>
      </c>
      <c r="AY1148" s="166" t="s">
        <v>143</v>
      </c>
    </row>
    <row r="1149" spans="2:65" s="12" customFormat="1" ht="13.5">
      <c r="B1149" s="170"/>
      <c r="D1149" s="163" t="s">
        <v>152</v>
      </c>
      <c r="E1149" s="171" t="s">
        <v>5</v>
      </c>
      <c r="F1149" s="172" t="s">
        <v>1484</v>
      </c>
      <c r="H1149" s="173">
        <v>2.04</v>
      </c>
      <c r="L1149" s="170"/>
      <c r="M1149" s="174"/>
      <c r="N1149" s="175"/>
      <c r="O1149" s="175"/>
      <c r="P1149" s="175"/>
      <c r="Q1149" s="175"/>
      <c r="R1149" s="175"/>
      <c r="S1149" s="175"/>
      <c r="T1149" s="176"/>
      <c r="AT1149" s="171" t="s">
        <v>152</v>
      </c>
      <c r="AU1149" s="171" t="s">
        <v>84</v>
      </c>
      <c r="AV1149" s="12" t="s">
        <v>84</v>
      </c>
      <c r="AW1149" s="12" t="s">
        <v>39</v>
      </c>
      <c r="AX1149" s="12" t="s">
        <v>75</v>
      </c>
      <c r="AY1149" s="171" t="s">
        <v>143</v>
      </c>
    </row>
    <row r="1150" spans="2:65" s="12" customFormat="1" ht="13.5">
      <c r="B1150" s="170"/>
      <c r="D1150" s="163" t="s">
        <v>152</v>
      </c>
      <c r="E1150" s="171" t="s">
        <v>5</v>
      </c>
      <c r="F1150" s="172" t="s">
        <v>1485</v>
      </c>
      <c r="H1150" s="173">
        <v>1.46</v>
      </c>
      <c r="L1150" s="170"/>
      <c r="M1150" s="174"/>
      <c r="N1150" s="175"/>
      <c r="O1150" s="175"/>
      <c r="P1150" s="175"/>
      <c r="Q1150" s="175"/>
      <c r="R1150" s="175"/>
      <c r="S1150" s="175"/>
      <c r="T1150" s="176"/>
      <c r="AT1150" s="171" t="s">
        <v>152</v>
      </c>
      <c r="AU1150" s="171" t="s">
        <v>84</v>
      </c>
      <c r="AV1150" s="12" t="s">
        <v>84</v>
      </c>
      <c r="AW1150" s="12" t="s">
        <v>39</v>
      </c>
      <c r="AX1150" s="12" t="s">
        <v>75</v>
      </c>
      <c r="AY1150" s="171" t="s">
        <v>143</v>
      </c>
    </row>
    <row r="1151" spans="2:65" s="14" customFormat="1" ht="13.5">
      <c r="B1151" s="184"/>
      <c r="D1151" s="185" t="s">
        <v>152</v>
      </c>
      <c r="E1151" s="186" t="s">
        <v>5</v>
      </c>
      <c r="F1151" s="187" t="s">
        <v>165</v>
      </c>
      <c r="H1151" s="188">
        <v>3.5</v>
      </c>
      <c r="L1151" s="184"/>
      <c r="M1151" s="189"/>
      <c r="N1151" s="190"/>
      <c r="O1151" s="190"/>
      <c r="P1151" s="190"/>
      <c r="Q1151" s="190"/>
      <c r="R1151" s="190"/>
      <c r="S1151" s="190"/>
      <c r="T1151" s="191"/>
      <c r="AT1151" s="192" t="s">
        <v>152</v>
      </c>
      <c r="AU1151" s="192" t="s">
        <v>84</v>
      </c>
      <c r="AV1151" s="14" t="s">
        <v>150</v>
      </c>
      <c r="AW1151" s="14" t="s">
        <v>39</v>
      </c>
      <c r="AX1151" s="14" t="s">
        <v>24</v>
      </c>
      <c r="AY1151" s="192" t="s">
        <v>143</v>
      </c>
    </row>
    <row r="1152" spans="2:65" s="1" customFormat="1" ht="22.5" customHeight="1">
      <c r="B1152" s="150"/>
      <c r="C1152" s="151" t="s">
        <v>1486</v>
      </c>
      <c r="D1152" s="151" t="s">
        <v>145</v>
      </c>
      <c r="E1152" s="152" t="s">
        <v>1487</v>
      </c>
      <c r="F1152" s="153" t="s">
        <v>1488</v>
      </c>
      <c r="G1152" s="154" t="s">
        <v>220</v>
      </c>
      <c r="H1152" s="155">
        <v>1.2</v>
      </c>
      <c r="I1152" s="156">
        <v>343</v>
      </c>
      <c r="J1152" s="156">
        <f>ROUND(I1152*H1152,2)</f>
        <v>411.6</v>
      </c>
      <c r="K1152" s="153" t="s">
        <v>149</v>
      </c>
      <c r="L1152" s="38"/>
      <c r="M1152" s="157" t="s">
        <v>5</v>
      </c>
      <c r="N1152" s="158" t="s">
        <v>46</v>
      </c>
      <c r="O1152" s="159">
        <v>0.31</v>
      </c>
      <c r="P1152" s="159">
        <f>O1152*H1152</f>
        <v>0.372</v>
      </c>
      <c r="Q1152" s="159">
        <v>1.157E-2</v>
      </c>
      <c r="R1152" s="159">
        <f>Q1152*H1152</f>
        <v>1.3884000000000001E-2</v>
      </c>
      <c r="S1152" s="159">
        <v>0</v>
      </c>
      <c r="T1152" s="160">
        <f>S1152*H1152</f>
        <v>0</v>
      </c>
      <c r="AR1152" s="24" t="s">
        <v>252</v>
      </c>
      <c r="AT1152" s="24" t="s">
        <v>145</v>
      </c>
      <c r="AU1152" s="24" t="s">
        <v>84</v>
      </c>
      <c r="AY1152" s="24" t="s">
        <v>143</v>
      </c>
      <c r="BE1152" s="161">
        <f>IF(N1152="základní",J1152,0)</f>
        <v>411.6</v>
      </c>
      <c r="BF1152" s="161">
        <f>IF(N1152="snížená",J1152,0)</f>
        <v>0</v>
      </c>
      <c r="BG1152" s="161">
        <f>IF(N1152="zákl. přenesená",J1152,0)</f>
        <v>0</v>
      </c>
      <c r="BH1152" s="161">
        <f>IF(N1152="sníž. přenesená",J1152,0)</f>
        <v>0</v>
      </c>
      <c r="BI1152" s="161">
        <f>IF(N1152="nulová",J1152,0)</f>
        <v>0</v>
      </c>
      <c r="BJ1152" s="24" t="s">
        <v>24</v>
      </c>
      <c r="BK1152" s="161">
        <f>ROUND(I1152*H1152,2)</f>
        <v>411.6</v>
      </c>
      <c r="BL1152" s="24" t="s">
        <v>252</v>
      </c>
      <c r="BM1152" s="24" t="s">
        <v>1489</v>
      </c>
    </row>
    <row r="1153" spans="2:65" s="11" customFormat="1" ht="13.5">
      <c r="B1153" s="162"/>
      <c r="D1153" s="163" t="s">
        <v>152</v>
      </c>
      <c r="E1153" s="164" t="s">
        <v>5</v>
      </c>
      <c r="F1153" s="165" t="s">
        <v>1490</v>
      </c>
      <c r="H1153" s="166" t="s">
        <v>5</v>
      </c>
      <c r="L1153" s="162"/>
      <c r="M1153" s="167"/>
      <c r="N1153" s="168"/>
      <c r="O1153" s="168"/>
      <c r="P1153" s="168"/>
      <c r="Q1153" s="168"/>
      <c r="R1153" s="168"/>
      <c r="S1153" s="168"/>
      <c r="T1153" s="169"/>
      <c r="AT1153" s="166" t="s">
        <v>152</v>
      </c>
      <c r="AU1153" s="166" t="s">
        <v>84</v>
      </c>
      <c r="AV1153" s="11" t="s">
        <v>24</v>
      </c>
      <c r="AW1153" s="11" t="s">
        <v>39</v>
      </c>
      <c r="AX1153" s="11" t="s">
        <v>75</v>
      </c>
      <c r="AY1153" s="166" t="s">
        <v>143</v>
      </c>
    </row>
    <row r="1154" spans="2:65" s="11" customFormat="1" ht="13.5">
      <c r="B1154" s="162"/>
      <c r="D1154" s="163" t="s">
        <v>152</v>
      </c>
      <c r="E1154" s="164" t="s">
        <v>5</v>
      </c>
      <c r="F1154" s="165" t="s">
        <v>1321</v>
      </c>
      <c r="H1154" s="166" t="s">
        <v>5</v>
      </c>
      <c r="L1154" s="162"/>
      <c r="M1154" s="167"/>
      <c r="N1154" s="168"/>
      <c r="O1154" s="168"/>
      <c r="P1154" s="168"/>
      <c r="Q1154" s="168"/>
      <c r="R1154" s="168"/>
      <c r="S1154" s="168"/>
      <c r="T1154" s="169"/>
      <c r="AT1154" s="166" t="s">
        <v>152</v>
      </c>
      <c r="AU1154" s="166" t="s">
        <v>84</v>
      </c>
      <c r="AV1154" s="11" t="s">
        <v>24</v>
      </c>
      <c r="AW1154" s="11" t="s">
        <v>39</v>
      </c>
      <c r="AX1154" s="11" t="s">
        <v>75</v>
      </c>
      <c r="AY1154" s="166" t="s">
        <v>143</v>
      </c>
    </row>
    <row r="1155" spans="2:65" s="12" customFormat="1" ht="13.5">
      <c r="B1155" s="170"/>
      <c r="D1155" s="185" t="s">
        <v>152</v>
      </c>
      <c r="E1155" s="193" t="s">
        <v>5</v>
      </c>
      <c r="F1155" s="194" t="s">
        <v>642</v>
      </c>
      <c r="H1155" s="195">
        <v>1.2</v>
      </c>
      <c r="L1155" s="170"/>
      <c r="M1155" s="174"/>
      <c r="N1155" s="175"/>
      <c r="O1155" s="175"/>
      <c r="P1155" s="175"/>
      <c r="Q1155" s="175"/>
      <c r="R1155" s="175"/>
      <c r="S1155" s="175"/>
      <c r="T1155" s="176"/>
      <c r="AT1155" s="171" t="s">
        <v>152</v>
      </c>
      <c r="AU1155" s="171" t="s">
        <v>84</v>
      </c>
      <c r="AV1155" s="12" t="s">
        <v>84</v>
      </c>
      <c r="AW1155" s="12" t="s">
        <v>39</v>
      </c>
      <c r="AX1155" s="12" t="s">
        <v>24</v>
      </c>
      <c r="AY1155" s="171" t="s">
        <v>143</v>
      </c>
    </row>
    <row r="1156" spans="2:65" s="1" customFormat="1" ht="22.5" customHeight="1">
      <c r="B1156" s="150"/>
      <c r="C1156" s="151" t="s">
        <v>1491</v>
      </c>
      <c r="D1156" s="151" t="s">
        <v>145</v>
      </c>
      <c r="E1156" s="152" t="s">
        <v>1492</v>
      </c>
      <c r="F1156" s="153" t="s">
        <v>1493</v>
      </c>
      <c r="G1156" s="154" t="s">
        <v>182</v>
      </c>
      <c r="H1156" s="155">
        <v>1.4E-2</v>
      </c>
      <c r="I1156" s="156">
        <v>1220</v>
      </c>
      <c r="J1156" s="156">
        <f>ROUND(I1156*H1156,2)</f>
        <v>17.079999999999998</v>
      </c>
      <c r="K1156" s="153" t="s">
        <v>149</v>
      </c>
      <c r="L1156" s="38"/>
      <c r="M1156" s="157" t="s">
        <v>5</v>
      </c>
      <c r="N1156" s="158" t="s">
        <v>46</v>
      </c>
      <c r="O1156" s="159">
        <v>4.2069999999999999</v>
      </c>
      <c r="P1156" s="159">
        <f>O1156*H1156</f>
        <v>5.8897999999999999E-2</v>
      </c>
      <c r="Q1156" s="159">
        <v>0</v>
      </c>
      <c r="R1156" s="159">
        <f>Q1156*H1156</f>
        <v>0</v>
      </c>
      <c r="S1156" s="159">
        <v>0</v>
      </c>
      <c r="T1156" s="160">
        <f>S1156*H1156</f>
        <v>0</v>
      </c>
      <c r="AR1156" s="24" t="s">
        <v>252</v>
      </c>
      <c r="AT1156" s="24" t="s">
        <v>145</v>
      </c>
      <c r="AU1156" s="24" t="s">
        <v>84</v>
      </c>
      <c r="AY1156" s="24" t="s">
        <v>143</v>
      </c>
      <c r="BE1156" s="161">
        <f>IF(N1156="základní",J1156,0)</f>
        <v>17.079999999999998</v>
      </c>
      <c r="BF1156" s="161">
        <f>IF(N1156="snížená",J1156,0)</f>
        <v>0</v>
      </c>
      <c r="BG1156" s="161">
        <f>IF(N1156="zákl. přenesená",J1156,0)</f>
        <v>0</v>
      </c>
      <c r="BH1156" s="161">
        <f>IF(N1156="sníž. přenesená",J1156,0)</f>
        <v>0</v>
      </c>
      <c r="BI1156" s="161">
        <f>IF(N1156="nulová",J1156,0)</f>
        <v>0</v>
      </c>
      <c r="BJ1156" s="24" t="s">
        <v>24</v>
      </c>
      <c r="BK1156" s="161">
        <f>ROUND(I1156*H1156,2)</f>
        <v>17.079999999999998</v>
      </c>
      <c r="BL1156" s="24" t="s">
        <v>252</v>
      </c>
      <c r="BM1156" s="24" t="s">
        <v>1494</v>
      </c>
    </row>
    <row r="1157" spans="2:65" s="10" customFormat="1" ht="29.85" customHeight="1">
      <c r="B1157" s="137"/>
      <c r="D1157" s="147" t="s">
        <v>74</v>
      </c>
      <c r="E1157" s="148" t="s">
        <v>1495</v>
      </c>
      <c r="F1157" s="148" t="s">
        <v>1496</v>
      </c>
      <c r="J1157" s="149">
        <f>BK1157</f>
        <v>24178.43</v>
      </c>
      <c r="L1157" s="137"/>
      <c r="M1157" s="141"/>
      <c r="N1157" s="142"/>
      <c r="O1157" s="142"/>
      <c r="P1157" s="143">
        <f>SUM(P1158:P1178)</f>
        <v>35.242488000000009</v>
      </c>
      <c r="Q1157" s="142"/>
      <c r="R1157" s="143">
        <f>SUM(R1158:R1178)</f>
        <v>0.67193735999999982</v>
      </c>
      <c r="S1157" s="142"/>
      <c r="T1157" s="144">
        <f>SUM(T1158:T1178)</f>
        <v>0</v>
      </c>
      <c r="AR1157" s="138" t="s">
        <v>84</v>
      </c>
      <c r="AT1157" s="145" t="s">
        <v>74</v>
      </c>
      <c r="AU1157" s="145" t="s">
        <v>24</v>
      </c>
      <c r="AY1157" s="138" t="s">
        <v>143</v>
      </c>
      <c r="BK1157" s="146">
        <f>SUM(BK1158:BK1178)</f>
        <v>24178.43</v>
      </c>
    </row>
    <row r="1158" spans="2:65" s="1" customFormat="1" ht="22.5" customHeight="1">
      <c r="B1158" s="150"/>
      <c r="C1158" s="151" t="s">
        <v>1497</v>
      </c>
      <c r="D1158" s="151" t="s">
        <v>145</v>
      </c>
      <c r="E1158" s="152" t="s">
        <v>1498</v>
      </c>
      <c r="F1158" s="153" t="s">
        <v>1499</v>
      </c>
      <c r="G1158" s="154" t="s">
        <v>220</v>
      </c>
      <c r="H1158" s="155">
        <v>16.007999999999999</v>
      </c>
      <c r="I1158" s="156">
        <v>731</v>
      </c>
      <c r="J1158" s="156">
        <f>ROUND(I1158*H1158,2)</f>
        <v>11701.85</v>
      </c>
      <c r="K1158" s="153" t="s">
        <v>5</v>
      </c>
      <c r="L1158" s="38"/>
      <c r="M1158" s="157" t="s">
        <v>5</v>
      </c>
      <c r="N1158" s="158" t="s">
        <v>46</v>
      </c>
      <c r="O1158" s="159">
        <v>0.95899999999999996</v>
      </c>
      <c r="P1158" s="159">
        <f>O1158*H1158</f>
        <v>15.351671999999999</v>
      </c>
      <c r="Q1158" s="159">
        <v>2.052E-2</v>
      </c>
      <c r="R1158" s="159">
        <f>Q1158*H1158</f>
        <v>0.32848415999999997</v>
      </c>
      <c r="S1158" s="159">
        <v>0</v>
      </c>
      <c r="T1158" s="160">
        <f>S1158*H1158</f>
        <v>0</v>
      </c>
      <c r="AR1158" s="24" t="s">
        <v>252</v>
      </c>
      <c r="AT1158" s="24" t="s">
        <v>145</v>
      </c>
      <c r="AU1158" s="24" t="s">
        <v>84</v>
      </c>
      <c r="AY1158" s="24" t="s">
        <v>143</v>
      </c>
      <c r="BE1158" s="161">
        <f>IF(N1158="základní",J1158,0)</f>
        <v>11701.85</v>
      </c>
      <c r="BF1158" s="161">
        <f>IF(N1158="snížená",J1158,0)</f>
        <v>0</v>
      </c>
      <c r="BG1158" s="161">
        <f>IF(N1158="zákl. přenesená",J1158,0)</f>
        <v>0</v>
      </c>
      <c r="BH1158" s="161">
        <f>IF(N1158="sníž. přenesená",J1158,0)</f>
        <v>0</v>
      </c>
      <c r="BI1158" s="161">
        <f>IF(N1158="nulová",J1158,0)</f>
        <v>0</v>
      </c>
      <c r="BJ1158" s="24" t="s">
        <v>24</v>
      </c>
      <c r="BK1158" s="161">
        <f>ROUND(I1158*H1158,2)</f>
        <v>11701.85</v>
      </c>
      <c r="BL1158" s="24" t="s">
        <v>252</v>
      </c>
      <c r="BM1158" s="24" t="s">
        <v>1500</v>
      </c>
    </row>
    <row r="1159" spans="2:65" s="11" customFormat="1" ht="13.5">
      <c r="B1159" s="162"/>
      <c r="D1159" s="163" t="s">
        <v>152</v>
      </c>
      <c r="E1159" s="164" t="s">
        <v>5</v>
      </c>
      <c r="F1159" s="165" t="s">
        <v>1501</v>
      </c>
      <c r="H1159" s="166" t="s">
        <v>5</v>
      </c>
      <c r="L1159" s="162"/>
      <c r="M1159" s="167"/>
      <c r="N1159" s="168"/>
      <c r="O1159" s="168"/>
      <c r="P1159" s="168"/>
      <c r="Q1159" s="168"/>
      <c r="R1159" s="168"/>
      <c r="S1159" s="168"/>
      <c r="T1159" s="169"/>
      <c r="AT1159" s="166" t="s">
        <v>152</v>
      </c>
      <c r="AU1159" s="166" t="s">
        <v>84</v>
      </c>
      <c r="AV1159" s="11" t="s">
        <v>24</v>
      </c>
      <c r="AW1159" s="11" t="s">
        <v>39</v>
      </c>
      <c r="AX1159" s="11" t="s">
        <v>75</v>
      </c>
      <c r="AY1159" s="166" t="s">
        <v>143</v>
      </c>
    </row>
    <row r="1160" spans="2:65" s="12" customFormat="1" ht="13.5">
      <c r="B1160" s="170"/>
      <c r="D1160" s="163" t="s">
        <v>152</v>
      </c>
      <c r="E1160" s="171" t="s">
        <v>5</v>
      </c>
      <c r="F1160" s="172" t="s">
        <v>1502</v>
      </c>
      <c r="H1160" s="173">
        <v>9.7289999999999992</v>
      </c>
      <c r="L1160" s="170"/>
      <c r="M1160" s="174"/>
      <c r="N1160" s="175"/>
      <c r="O1160" s="175"/>
      <c r="P1160" s="175"/>
      <c r="Q1160" s="175"/>
      <c r="R1160" s="175"/>
      <c r="S1160" s="175"/>
      <c r="T1160" s="176"/>
      <c r="AT1160" s="171" t="s">
        <v>152</v>
      </c>
      <c r="AU1160" s="171" t="s">
        <v>84</v>
      </c>
      <c r="AV1160" s="12" t="s">
        <v>84</v>
      </c>
      <c r="AW1160" s="12" t="s">
        <v>39</v>
      </c>
      <c r="AX1160" s="12" t="s">
        <v>75</v>
      </c>
      <c r="AY1160" s="171" t="s">
        <v>143</v>
      </c>
    </row>
    <row r="1161" spans="2:65" s="12" customFormat="1" ht="13.5">
      <c r="B1161" s="170"/>
      <c r="D1161" s="163" t="s">
        <v>152</v>
      </c>
      <c r="E1161" s="171" t="s">
        <v>5</v>
      </c>
      <c r="F1161" s="172" t="s">
        <v>1503</v>
      </c>
      <c r="H1161" s="173">
        <v>6.2789999999999999</v>
      </c>
      <c r="L1161" s="170"/>
      <c r="M1161" s="174"/>
      <c r="N1161" s="175"/>
      <c r="O1161" s="175"/>
      <c r="P1161" s="175"/>
      <c r="Q1161" s="175"/>
      <c r="R1161" s="175"/>
      <c r="S1161" s="175"/>
      <c r="T1161" s="176"/>
      <c r="AT1161" s="171" t="s">
        <v>152</v>
      </c>
      <c r="AU1161" s="171" t="s">
        <v>84</v>
      </c>
      <c r="AV1161" s="12" t="s">
        <v>84</v>
      </c>
      <c r="AW1161" s="12" t="s">
        <v>39</v>
      </c>
      <c r="AX1161" s="12" t="s">
        <v>75</v>
      </c>
      <c r="AY1161" s="171" t="s">
        <v>143</v>
      </c>
    </row>
    <row r="1162" spans="2:65" s="14" customFormat="1" ht="13.5">
      <c r="B1162" s="184"/>
      <c r="D1162" s="185" t="s">
        <v>152</v>
      </c>
      <c r="E1162" s="186" t="s">
        <v>5</v>
      </c>
      <c r="F1162" s="187" t="s">
        <v>165</v>
      </c>
      <c r="H1162" s="188">
        <v>16.007999999999999</v>
      </c>
      <c r="L1162" s="184"/>
      <c r="M1162" s="189"/>
      <c r="N1162" s="190"/>
      <c r="O1162" s="190"/>
      <c r="P1162" s="190"/>
      <c r="Q1162" s="190"/>
      <c r="R1162" s="190"/>
      <c r="S1162" s="190"/>
      <c r="T1162" s="191"/>
      <c r="AT1162" s="192" t="s">
        <v>152</v>
      </c>
      <c r="AU1162" s="192" t="s">
        <v>84</v>
      </c>
      <c r="AV1162" s="14" t="s">
        <v>150</v>
      </c>
      <c r="AW1162" s="14" t="s">
        <v>39</v>
      </c>
      <c r="AX1162" s="14" t="s">
        <v>24</v>
      </c>
      <c r="AY1162" s="192" t="s">
        <v>143</v>
      </c>
    </row>
    <row r="1163" spans="2:65" s="1" customFormat="1" ht="22.5" customHeight="1">
      <c r="B1163" s="150"/>
      <c r="C1163" s="151" t="s">
        <v>1504</v>
      </c>
      <c r="D1163" s="151" t="s">
        <v>145</v>
      </c>
      <c r="E1163" s="152" t="s">
        <v>1505</v>
      </c>
      <c r="F1163" s="153" t="s">
        <v>1506</v>
      </c>
      <c r="G1163" s="154" t="s">
        <v>220</v>
      </c>
      <c r="H1163" s="155">
        <v>7.1760000000000002</v>
      </c>
      <c r="I1163" s="156">
        <v>929</v>
      </c>
      <c r="J1163" s="156">
        <f>ROUND(I1163*H1163,2)</f>
        <v>6666.5</v>
      </c>
      <c r="K1163" s="153" t="s">
        <v>5</v>
      </c>
      <c r="L1163" s="38"/>
      <c r="M1163" s="157" t="s">
        <v>5</v>
      </c>
      <c r="N1163" s="158" t="s">
        <v>46</v>
      </c>
      <c r="O1163" s="159">
        <v>1.296</v>
      </c>
      <c r="P1163" s="159">
        <f>O1163*H1163</f>
        <v>9.3000959999999999</v>
      </c>
      <c r="Q1163" s="159">
        <v>4.41E-2</v>
      </c>
      <c r="R1163" s="159">
        <f>Q1163*H1163</f>
        <v>0.31646160000000001</v>
      </c>
      <c r="S1163" s="159">
        <v>0</v>
      </c>
      <c r="T1163" s="160">
        <f>S1163*H1163</f>
        <v>0</v>
      </c>
      <c r="AR1163" s="24" t="s">
        <v>252</v>
      </c>
      <c r="AT1163" s="24" t="s">
        <v>145</v>
      </c>
      <c r="AU1163" s="24" t="s">
        <v>84</v>
      </c>
      <c r="AY1163" s="24" t="s">
        <v>143</v>
      </c>
      <c r="BE1163" s="161">
        <f>IF(N1163="základní",J1163,0)</f>
        <v>6666.5</v>
      </c>
      <c r="BF1163" s="161">
        <f>IF(N1163="snížená",J1163,0)</f>
        <v>0</v>
      </c>
      <c r="BG1163" s="161">
        <f>IF(N1163="zákl. přenesená",J1163,0)</f>
        <v>0</v>
      </c>
      <c r="BH1163" s="161">
        <f>IF(N1163="sníž. přenesená",J1163,0)</f>
        <v>0</v>
      </c>
      <c r="BI1163" s="161">
        <f>IF(N1163="nulová",J1163,0)</f>
        <v>0</v>
      </c>
      <c r="BJ1163" s="24" t="s">
        <v>24</v>
      </c>
      <c r="BK1163" s="161">
        <f>ROUND(I1163*H1163,2)</f>
        <v>6666.5</v>
      </c>
      <c r="BL1163" s="24" t="s">
        <v>252</v>
      </c>
      <c r="BM1163" s="24" t="s">
        <v>1507</v>
      </c>
    </row>
    <row r="1164" spans="2:65" s="11" customFormat="1" ht="13.5">
      <c r="B1164" s="162"/>
      <c r="D1164" s="163" t="s">
        <v>152</v>
      </c>
      <c r="E1164" s="164" t="s">
        <v>5</v>
      </c>
      <c r="F1164" s="165" t="s">
        <v>300</v>
      </c>
      <c r="H1164" s="166" t="s">
        <v>5</v>
      </c>
      <c r="L1164" s="162"/>
      <c r="M1164" s="167"/>
      <c r="N1164" s="168"/>
      <c r="O1164" s="168"/>
      <c r="P1164" s="168"/>
      <c r="Q1164" s="168"/>
      <c r="R1164" s="168"/>
      <c r="S1164" s="168"/>
      <c r="T1164" s="169"/>
      <c r="AT1164" s="166" t="s">
        <v>152</v>
      </c>
      <c r="AU1164" s="166" t="s">
        <v>84</v>
      </c>
      <c r="AV1164" s="11" t="s">
        <v>24</v>
      </c>
      <c r="AW1164" s="11" t="s">
        <v>39</v>
      </c>
      <c r="AX1164" s="11" t="s">
        <v>75</v>
      </c>
      <c r="AY1164" s="166" t="s">
        <v>143</v>
      </c>
    </row>
    <row r="1165" spans="2:65" s="11" customFormat="1" ht="13.5">
      <c r="B1165" s="162"/>
      <c r="D1165" s="163" t="s">
        <v>152</v>
      </c>
      <c r="E1165" s="164" t="s">
        <v>5</v>
      </c>
      <c r="F1165" s="165" t="s">
        <v>1508</v>
      </c>
      <c r="H1165" s="166" t="s">
        <v>5</v>
      </c>
      <c r="L1165" s="162"/>
      <c r="M1165" s="167"/>
      <c r="N1165" s="168"/>
      <c r="O1165" s="168"/>
      <c r="P1165" s="168"/>
      <c r="Q1165" s="168"/>
      <c r="R1165" s="168"/>
      <c r="S1165" s="168"/>
      <c r="T1165" s="169"/>
      <c r="AT1165" s="166" t="s">
        <v>152</v>
      </c>
      <c r="AU1165" s="166" t="s">
        <v>84</v>
      </c>
      <c r="AV1165" s="11" t="s">
        <v>24</v>
      </c>
      <c r="AW1165" s="11" t="s">
        <v>39</v>
      </c>
      <c r="AX1165" s="11" t="s">
        <v>75</v>
      </c>
      <c r="AY1165" s="166" t="s">
        <v>143</v>
      </c>
    </row>
    <row r="1166" spans="2:65" s="11" customFormat="1" ht="13.5">
      <c r="B1166" s="162"/>
      <c r="D1166" s="163" t="s">
        <v>152</v>
      </c>
      <c r="E1166" s="164" t="s">
        <v>5</v>
      </c>
      <c r="F1166" s="165" t="s">
        <v>1509</v>
      </c>
      <c r="H1166" s="166" t="s">
        <v>5</v>
      </c>
      <c r="L1166" s="162"/>
      <c r="M1166" s="167"/>
      <c r="N1166" s="168"/>
      <c r="O1166" s="168"/>
      <c r="P1166" s="168"/>
      <c r="Q1166" s="168"/>
      <c r="R1166" s="168"/>
      <c r="S1166" s="168"/>
      <c r="T1166" s="169"/>
      <c r="AT1166" s="166" t="s">
        <v>152</v>
      </c>
      <c r="AU1166" s="166" t="s">
        <v>84</v>
      </c>
      <c r="AV1166" s="11" t="s">
        <v>24</v>
      </c>
      <c r="AW1166" s="11" t="s">
        <v>39</v>
      </c>
      <c r="AX1166" s="11" t="s">
        <v>75</v>
      </c>
      <c r="AY1166" s="166" t="s">
        <v>143</v>
      </c>
    </row>
    <row r="1167" spans="2:65" s="12" customFormat="1" ht="13.5">
      <c r="B1167" s="170"/>
      <c r="D1167" s="185" t="s">
        <v>152</v>
      </c>
      <c r="E1167" s="193" t="s">
        <v>5</v>
      </c>
      <c r="F1167" s="194" t="s">
        <v>1510</v>
      </c>
      <c r="H1167" s="195">
        <v>7.1760000000000002</v>
      </c>
      <c r="L1167" s="170"/>
      <c r="M1167" s="174"/>
      <c r="N1167" s="175"/>
      <c r="O1167" s="175"/>
      <c r="P1167" s="175"/>
      <c r="Q1167" s="175"/>
      <c r="R1167" s="175"/>
      <c r="S1167" s="175"/>
      <c r="T1167" s="176"/>
      <c r="AT1167" s="171" t="s">
        <v>152</v>
      </c>
      <c r="AU1167" s="171" t="s">
        <v>84</v>
      </c>
      <c r="AV1167" s="12" t="s">
        <v>84</v>
      </c>
      <c r="AW1167" s="12" t="s">
        <v>39</v>
      </c>
      <c r="AX1167" s="12" t="s">
        <v>24</v>
      </c>
      <c r="AY1167" s="171" t="s">
        <v>143</v>
      </c>
    </row>
    <row r="1168" spans="2:65" s="1" customFormat="1" ht="22.5" customHeight="1">
      <c r="B1168" s="150"/>
      <c r="C1168" s="151" t="s">
        <v>1511</v>
      </c>
      <c r="D1168" s="151" t="s">
        <v>145</v>
      </c>
      <c r="E1168" s="152" t="s">
        <v>1512</v>
      </c>
      <c r="F1168" s="153" t="s">
        <v>1513</v>
      </c>
      <c r="G1168" s="154" t="s">
        <v>434</v>
      </c>
      <c r="H1168" s="155">
        <v>6.24</v>
      </c>
      <c r="I1168" s="156">
        <v>251</v>
      </c>
      <c r="J1168" s="156">
        <f>ROUND(I1168*H1168,2)</f>
        <v>1566.24</v>
      </c>
      <c r="K1168" s="153" t="s">
        <v>149</v>
      </c>
      <c r="L1168" s="38"/>
      <c r="M1168" s="157" t="s">
        <v>5</v>
      </c>
      <c r="N1168" s="158" t="s">
        <v>46</v>
      </c>
      <c r="O1168" s="159">
        <v>0.55000000000000004</v>
      </c>
      <c r="P1168" s="159">
        <f>O1168*H1168</f>
        <v>3.4320000000000004</v>
      </c>
      <c r="Q1168" s="159">
        <v>1.34E-3</v>
      </c>
      <c r="R1168" s="159">
        <f>Q1168*H1168</f>
        <v>8.3616000000000003E-3</v>
      </c>
      <c r="S1168" s="159">
        <v>0</v>
      </c>
      <c r="T1168" s="160">
        <f>S1168*H1168</f>
        <v>0</v>
      </c>
      <c r="AR1168" s="24" t="s">
        <v>252</v>
      </c>
      <c r="AT1168" s="24" t="s">
        <v>145</v>
      </c>
      <c r="AU1168" s="24" t="s">
        <v>84</v>
      </c>
      <c r="AY1168" s="24" t="s">
        <v>143</v>
      </c>
      <c r="BE1168" s="161">
        <f>IF(N1168="základní",J1168,0)</f>
        <v>1566.24</v>
      </c>
      <c r="BF1168" s="161">
        <f>IF(N1168="snížená",J1168,0)</f>
        <v>0</v>
      </c>
      <c r="BG1168" s="161">
        <f>IF(N1168="zákl. přenesená",J1168,0)</f>
        <v>0</v>
      </c>
      <c r="BH1168" s="161">
        <f>IF(N1168="sníž. přenesená",J1168,0)</f>
        <v>0</v>
      </c>
      <c r="BI1168" s="161">
        <f>IF(N1168="nulová",J1168,0)</f>
        <v>0</v>
      </c>
      <c r="BJ1168" s="24" t="s">
        <v>24</v>
      </c>
      <c r="BK1168" s="161">
        <f>ROUND(I1168*H1168,2)</f>
        <v>1566.24</v>
      </c>
      <c r="BL1168" s="24" t="s">
        <v>252</v>
      </c>
      <c r="BM1168" s="24" t="s">
        <v>1514</v>
      </c>
    </row>
    <row r="1169" spans="2:65" s="11" customFormat="1" ht="13.5">
      <c r="B1169" s="162"/>
      <c r="D1169" s="163" t="s">
        <v>152</v>
      </c>
      <c r="E1169" s="164" t="s">
        <v>5</v>
      </c>
      <c r="F1169" s="165" t="s">
        <v>1515</v>
      </c>
      <c r="H1169" s="166" t="s">
        <v>5</v>
      </c>
      <c r="L1169" s="162"/>
      <c r="M1169" s="167"/>
      <c r="N1169" s="168"/>
      <c r="O1169" s="168"/>
      <c r="P1169" s="168"/>
      <c r="Q1169" s="168"/>
      <c r="R1169" s="168"/>
      <c r="S1169" s="168"/>
      <c r="T1169" s="169"/>
      <c r="AT1169" s="166" t="s">
        <v>152</v>
      </c>
      <c r="AU1169" s="166" t="s">
        <v>84</v>
      </c>
      <c r="AV1169" s="11" t="s">
        <v>24</v>
      </c>
      <c r="AW1169" s="11" t="s">
        <v>39</v>
      </c>
      <c r="AX1169" s="11" t="s">
        <v>75</v>
      </c>
      <c r="AY1169" s="166" t="s">
        <v>143</v>
      </c>
    </row>
    <row r="1170" spans="2:65" s="12" customFormat="1" ht="13.5">
      <c r="B1170" s="170"/>
      <c r="D1170" s="185" t="s">
        <v>152</v>
      </c>
      <c r="E1170" s="193" t="s">
        <v>5</v>
      </c>
      <c r="F1170" s="194" t="s">
        <v>1516</v>
      </c>
      <c r="H1170" s="195">
        <v>6.24</v>
      </c>
      <c r="L1170" s="170"/>
      <c r="M1170" s="174"/>
      <c r="N1170" s="175"/>
      <c r="O1170" s="175"/>
      <c r="P1170" s="175"/>
      <c r="Q1170" s="175"/>
      <c r="R1170" s="175"/>
      <c r="S1170" s="175"/>
      <c r="T1170" s="176"/>
      <c r="AT1170" s="171" t="s">
        <v>152</v>
      </c>
      <c r="AU1170" s="171" t="s">
        <v>84</v>
      </c>
      <c r="AV1170" s="12" t="s">
        <v>84</v>
      </c>
      <c r="AW1170" s="12" t="s">
        <v>39</v>
      </c>
      <c r="AX1170" s="12" t="s">
        <v>24</v>
      </c>
      <c r="AY1170" s="171" t="s">
        <v>143</v>
      </c>
    </row>
    <row r="1171" spans="2:65" s="1" customFormat="1" ht="22.5" customHeight="1">
      <c r="B1171" s="150"/>
      <c r="C1171" s="151" t="s">
        <v>1517</v>
      </c>
      <c r="D1171" s="151" t="s">
        <v>145</v>
      </c>
      <c r="E1171" s="152" t="s">
        <v>1518</v>
      </c>
      <c r="F1171" s="153" t="s">
        <v>1519</v>
      </c>
      <c r="G1171" s="154" t="s">
        <v>434</v>
      </c>
      <c r="H1171" s="155">
        <v>13.8</v>
      </c>
      <c r="I1171" s="156">
        <v>165</v>
      </c>
      <c r="J1171" s="156">
        <f>ROUND(I1171*H1171,2)</f>
        <v>2277</v>
      </c>
      <c r="K1171" s="153" t="s">
        <v>149</v>
      </c>
      <c r="L1171" s="38"/>
      <c r="M1171" s="157" t="s">
        <v>5</v>
      </c>
      <c r="N1171" s="158" t="s">
        <v>46</v>
      </c>
      <c r="O1171" s="159">
        <v>0.32</v>
      </c>
      <c r="P1171" s="159">
        <f>O1171*H1171</f>
        <v>4.4160000000000004</v>
      </c>
      <c r="Q1171" s="159">
        <v>9.1E-4</v>
      </c>
      <c r="R1171" s="159">
        <f>Q1171*H1171</f>
        <v>1.2558000000000001E-2</v>
      </c>
      <c r="S1171" s="159">
        <v>0</v>
      </c>
      <c r="T1171" s="160">
        <f>S1171*H1171</f>
        <v>0</v>
      </c>
      <c r="AR1171" s="24" t="s">
        <v>252</v>
      </c>
      <c r="AT1171" s="24" t="s">
        <v>145</v>
      </c>
      <c r="AU1171" s="24" t="s">
        <v>84</v>
      </c>
      <c r="AY1171" s="24" t="s">
        <v>143</v>
      </c>
      <c r="BE1171" s="161">
        <f>IF(N1171="základní",J1171,0)</f>
        <v>2277</v>
      </c>
      <c r="BF1171" s="161">
        <f>IF(N1171="snížená",J1171,0)</f>
        <v>0</v>
      </c>
      <c r="BG1171" s="161">
        <f>IF(N1171="zákl. přenesená",J1171,0)</f>
        <v>0</v>
      </c>
      <c r="BH1171" s="161">
        <f>IF(N1171="sníž. přenesená",J1171,0)</f>
        <v>0</v>
      </c>
      <c r="BI1171" s="161">
        <f>IF(N1171="nulová",J1171,0)</f>
        <v>0</v>
      </c>
      <c r="BJ1171" s="24" t="s">
        <v>24</v>
      </c>
      <c r="BK1171" s="161">
        <f>ROUND(I1171*H1171,2)</f>
        <v>2277</v>
      </c>
      <c r="BL1171" s="24" t="s">
        <v>252</v>
      </c>
      <c r="BM1171" s="24" t="s">
        <v>1520</v>
      </c>
    </row>
    <row r="1172" spans="2:65" s="11" customFormat="1" ht="13.5">
      <c r="B1172" s="162"/>
      <c r="D1172" s="163" t="s">
        <v>152</v>
      </c>
      <c r="E1172" s="164" t="s">
        <v>5</v>
      </c>
      <c r="F1172" s="165" t="s">
        <v>1521</v>
      </c>
      <c r="H1172" s="166" t="s">
        <v>5</v>
      </c>
      <c r="L1172" s="162"/>
      <c r="M1172" s="167"/>
      <c r="N1172" s="168"/>
      <c r="O1172" s="168"/>
      <c r="P1172" s="168"/>
      <c r="Q1172" s="168"/>
      <c r="R1172" s="168"/>
      <c r="S1172" s="168"/>
      <c r="T1172" s="169"/>
      <c r="AT1172" s="166" t="s">
        <v>152</v>
      </c>
      <c r="AU1172" s="166" t="s">
        <v>84</v>
      </c>
      <c r="AV1172" s="11" t="s">
        <v>24</v>
      </c>
      <c r="AW1172" s="11" t="s">
        <v>39</v>
      </c>
      <c r="AX1172" s="11" t="s">
        <v>75</v>
      </c>
      <c r="AY1172" s="166" t="s">
        <v>143</v>
      </c>
    </row>
    <row r="1173" spans="2:65" s="12" customFormat="1" ht="13.5">
      <c r="B1173" s="170"/>
      <c r="D1173" s="185" t="s">
        <v>152</v>
      </c>
      <c r="E1173" s="193" t="s">
        <v>5</v>
      </c>
      <c r="F1173" s="194" t="s">
        <v>1522</v>
      </c>
      <c r="H1173" s="195">
        <v>13.8</v>
      </c>
      <c r="L1173" s="170"/>
      <c r="M1173" s="174"/>
      <c r="N1173" s="175"/>
      <c r="O1173" s="175"/>
      <c r="P1173" s="175"/>
      <c r="Q1173" s="175"/>
      <c r="R1173" s="175"/>
      <c r="S1173" s="175"/>
      <c r="T1173" s="176"/>
      <c r="AT1173" s="171" t="s">
        <v>152</v>
      </c>
      <c r="AU1173" s="171" t="s">
        <v>84</v>
      </c>
      <c r="AV1173" s="12" t="s">
        <v>84</v>
      </c>
      <c r="AW1173" s="12" t="s">
        <v>39</v>
      </c>
      <c r="AX1173" s="12" t="s">
        <v>24</v>
      </c>
      <c r="AY1173" s="171" t="s">
        <v>143</v>
      </c>
    </row>
    <row r="1174" spans="2:65" s="1" customFormat="1" ht="22.5" customHeight="1">
      <c r="B1174" s="150"/>
      <c r="C1174" s="151" t="s">
        <v>1523</v>
      </c>
      <c r="D1174" s="151" t="s">
        <v>145</v>
      </c>
      <c r="E1174" s="152" t="s">
        <v>1524</v>
      </c>
      <c r="F1174" s="153" t="s">
        <v>1525</v>
      </c>
      <c r="G1174" s="154" t="s">
        <v>220</v>
      </c>
      <c r="H1174" s="155">
        <v>30.36</v>
      </c>
      <c r="I1174" s="156">
        <v>41.1</v>
      </c>
      <c r="J1174" s="156">
        <f>ROUND(I1174*H1174,2)</f>
        <v>1247.8</v>
      </c>
      <c r="K1174" s="153" t="s">
        <v>149</v>
      </c>
      <c r="L1174" s="38"/>
      <c r="M1174" s="157" t="s">
        <v>5</v>
      </c>
      <c r="N1174" s="158" t="s">
        <v>46</v>
      </c>
      <c r="O1174" s="159">
        <v>6.4000000000000001E-2</v>
      </c>
      <c r="P1174" s="159">
        <f>O1174*H1174</f>
        <v>1.9430400000000001</v>
      </c>
      <c r="Q1174" s="159">
        <v>2.0000000000000001E-4</v>
      </c>
      <c r="R1174" s="159">
        <f>Q1174*H1174</f>
        <v>6.0720000000000001E-3</v>
      </c>
      <c r="S1174" s="159">
        <v>0</v>
      </c>
      <c r="T1174" s="160">
        <f>S1174*H1174</f>
        <v>0</v>
      </c>
      <c r="AR1174" s="24" t="s">
        <v>252</v>
      </c>
      <c r="AT1174" s="24" t="s">
        <v>145</v>
      </c>
      <c r="AU1174" s="24" t="s">
        <v>84</v>
      </c>
      <c r="AY1174" s="24" t="s">
        <v>143</v>
      </c>
      <c r="BE1174" s="161">
        <f>IF(N1174="základní",J1174,0)</f>
        <v>1247.8</v>
      </c>
      <c r="BF1174" s="161">
        <f>IF(N1174="snížená",J1174,0)</f>
        <v>0</v>
      </c>
      <c r="BG1174" s="161">
        <f>IF(N1174="zákl. přenesená",J1174,0)</f>
        <v>0</v>
      </c>
      <c r="BH1174" s="161">
        <f>IF(N1174="sníž. přenesená",J1174,0)</f>
        <v>0</v>
      </c>
      <c r="BI1174" s="161">
        <f>IF(N1174="nulová",J1174,0)</f>
        <v>0</v>
      </c>
      <c r="BJ1174" s="24" t="s">
        <v>24</v>
      </c>
      <c r="BK1174" s="161">
        <f>ROUND(I1174*H1174,2)</f>
        <v>1247.8</v>
      </c>
      <c r="BL1174" s="24" t="s">
        <v>252</v>
      </c>
      <c r="BM1174" s="24" t="s">
        <v>1526</v>
      </c>
    </row>
    <row r="1175" spans="2:65" s="12" customFormat="1" ht="13.5">
      <c r="B1175" s="170"/>
      <c r="D1175" s="163" t="s">
        <v>152</v>
      </c>
      <c r="E1175" s="171" t="s">
        <v>5</v>
      </c>
      <c r="F1175" s="172" t="s">
        <v>1527</v>
      </c>
      <c r="H1175" s="173">
        <v>16.007999999999999</v>
      </c>
      <c r="L1175" s="170"/>
      <c r="M1175" s="174"/>
      <c r="N1175" s="175"/>
      <c r="O1175" s="175"/>
      <c r="P1175" s="175"/>
      <c r="Q1175" s="175"/>
      <c r="R1175" s="175"/>
      <c r="S1175" s="175"/>
      <c r="T1175" s="176"/>
      <c r="AT1175" s="171" t="s">
        <v>152</v>
      </c>
      <c r="AU1175" s="171" t="s">
        <v>84</v>
      </c>
      <c r="AV1175" s="12" t="s">
        <v>84</v>
      </c>
      <c r="AW1175" s="12" t="s">
        <v>39</v>
      </c>
      <c r="AX1175" s="12" t="s">
        <v>75</v>
      </c>
      <c r="AY1175" s="171" t="s">
        <v>143</v>
      </c>
    </row>
    <row r="1176" spans="2:65" s="12" customFormat="1" ht="13.5">
      <c r="B1176" s="170"/>
      <c r="D1176" s="163" t="s">
        <v>152</v>
      </c>
      <c r="E1176" s="171" t="s">
        <v>5</v>
      </c>
      <c r="F1176" s="172" t="s">
        <v>1528</v>
      </c>
      <c r="H1176" s="173">
        <v>14.352</v>
      </c>
      <c r="L1176" s="170"/>
      <c r="M1176" s="174"/>
      <c r="N1176" s="175"/>
      <c r="O1176" s="175"/>
      <c r="P1176" s="175"/>
      <c r="Q1176" s="175"/>
      <c r="R1176" s="175"/>
      <c r="S1176" s="175"/>
      <c r="T1176" s="176"/>
      <c r="AT1176" s="171" t="s">
        <v>152</v>
      </c>
      <c r="AU1176" s="171" t="s">
        <v>84</v>
      </c>
      <c r="AV1176" s="12" t="s">
        <v>84</v>
      </c>
      <c r="AW1176" s="12" t="s">
        <v>39</v>
      </c>
      <c r="AX1176" s="12" t="s">
        <v>75</v>
      </c>
      <c r="AY1176" s="171" t="s">
        <v>143</v>
      </c>
    </row>
    <row r="1177" spans="2:65" s="14" customFormat="1" ht="13.5">
      <c r="B1177" s="184"/>
      <c r="D1177" s="185" t="s">
        <v>152</v>
      </c>
      <c r="E1177" s="186" t="s">
        <v>5</v>
      </c>
      <c r="F1177" s="187" t="s">
        <v>165</v>
      </c>
      <c r="H1177" s="188">
        <v>30.36</v>
      </c>
      <c r="L1177" s="184"/>
      <c r="M1177" s="189"/>
      <c r="N1177" s="190"/>
      <c r="O1177" s="190"/>
      <c r="P1177" s="190"/>
      <c r="Q1177" s="190"/>
      <c r="R1177" s="190"/>
      <c r="S1177" s="190"/>
      <c r="T1177" s="191"/>
      <c r="AT1177" s="192" t="s">
        <v>152</v>
      </c>
      <c r="AU1177" s="192" t="s">
        <v>84</v>
      </c>
      <c r="AV1177" s="14" t="s">
        <v>150</v>
      </c>
      <c r="AW1177" s="14" t="s">
        <v>39</v>
      </c>
      <c r="AX1177" s="14" t="s">
        <v>24</v>
      </c>
      <c r="AY1177" s="192" t="s">
        <v>143</v>
      </c>
    </row>
    <row r="1178" spans="2:65" s="1" customFormat="1" ht="22.5" customHeight="1">
      <c r="B1178" s="150"/>
      <c r="C1178" s="151" t="s">
        <v>1529</v>
      </c>
      <c r="D1178" s="151" t="s">
        <v>145</v>
      </c>
      <c r="E1178" s="152" t="s">
        <v>1530</v>
      </c>
      <c r="F1178" s="153" t="s">
        <v>1531</v>
      </c>
      <c r="G1178" s="154" t="s">
        <v>182</v>
      </c>
      <c r="H1178" s="155">
        <v>0.67200000000000004</v>
      </c>
      <c r="I1178" s="156">
        <v>1070</v>
      </c>
      <c r="J1178" s="156">
        <f>ROUND(I1178*H1178,2)</f>
        <v>719.04</v>
      </c>
      <c r="K1178" s="153" t="s">
        <v>149</v>
      </c>
      <c r="L1178" s="38"/>
      <c r="M1178" s="157" t="s">
        <v>5</v>
      </c>
      <c r="N1178" s="158" t="s">
        <v>46</v>
      </c>
      <c r="O1178" s="159">
        <v>1.19</v>
      </c>
      <c r="P1178" s="159">
        <f>O1178*H1178</f>
        <v>0.79968000000000006</v>
      </c>
      <c r="Q1178" s="159">
        <v>0</v>
      </c>
      <c r="R1178" s="159">
        <f>Q1178*H1178</f>
        <v>0</v>
      </c>
      <c r="S1178" s="159">
        <v>0</v>
      </c>
      <c r="T1178" s="160">
        <f>S1178*H1178</f>
        <v>0</v>
      </c>
      <c r="AR1178" s="24" t="s">
        <v>252</v>
      </c>
      <c r="AT1178" s="24" t="s">
        <v>145</v>
      </c>
      <c r="AU1178" s="24" t="s">
        <v>84</v>
      </c>
      <c r="AY1178" s="24" t="s">
        <v>143</v>
      </c>
      <c r="BE1178" s="161">
        <f>IF(N1178="základní",J1178,0)</f>
        <v>719.04</v>
      </c>
      <c r="BF1178" s="161">
        <f>IF(N1178="snížená",J1178,0)</f>
        <v>0</v>
      </c>
      <c r="BG1178" s="161">
        <f>IF(N1178="zákl. přenesená",J1178,0)</f>
        <v>0</v>
      </c>
      <c r="BH1178" s="161">
        <f>IF(N1178="sníž. přenesená",J1178,0)</f>
        <v>0</v>
      </c>
      <c r="BI1178" s="161">
        <f>IF(N1178="nulová",J1178,0)</f>
        <v>0</v>
      </c>
      <c r="BJ1178" s="24" t="s">
        <v>24</v>
      </c>
      <c r="BK1178" s="161">
        <f>ROUND(I1178*H1178,2)</f>
        <v>719.04</v>
      </c>
      <c r="BL1178" s="24" t="s">
        <v>252</v>
      </c>
      <c r="BM1178" s="24" t="s">
        <v>1532</v>
      </c>
    </row>
    <row r="1179" spans="2:65" s="10" customFormat="1" ht="29.85" customHeight="1">
      <c r="B1179" s="137"/>
      <c r="D1179" s="147" t="s">
        <v>74</v>
      </c>
      <c r="E1179" s="148" t="s">
        <v>1533</v>
      </c>
      <c r="F1179" s="148" t="s">
        <v>1534</v>
      </c>
      <c r="J1179" s="149">
        <f>BK1179</f>
        <v>18800.41</v>
      </c>
      <c r="L1179" s="137"/>
      <c r="M1179" s="141"/>
      <c r="N1179" s="142"/>
      <c r="O1179" s="142"/>
      <c r="P1179" s="143">
        <f>SUM(P1180:P1206)</f>
        <v>19.786629999999999</v>
      </c>
      <c r="Q1179" s="142"/>
      <c r="R1179" s="143">
        <f>SUM(R1180:R1206)</f>
        <v>4.37595E-2</v>
      </c>
      <c r="S1179" s="142"/>
      <c r="T1179" s="144">
        <f>SUM(T1180:T1206)</f>
        <v>0</v>
      </c>
      <c r="AR1179" s="138" t="s">
        <v>84</v>
      </c>
      <c r="AT1179" s="145" t="s">
        <v>74</v>
      </c>
      <c r="AU1179" s="145" t="s">
        <v>24</v>
      </c>
      <c r="AY1179" s="138" t="s">
        <v>143</v>
      </c>
      <c r="BK1179" s="146">
        <f>SUM(BK1180:BK1206)</f>
        <v>18800.41</v>
      </c>
    </row>
    <row r="1180" spans="2:65" s="1" customFormat="1" ht="22.5" customHeight="1">
      <c r="B1180" s="150"/>
      <c r="C1180" s="151" t="s">
        <v>1535</v>
      </c>
      <c r="D1180" s="151" t="s">
        <v>145</v>
      </c>
      <c r="E1180" s="152" t="s">
        <v>1536</v>
      </c>
      <c r="F1180" s="153" t="s">
        <v>1537</v>
      </c>
      <c r="G1180" s="154" t="s">
        <v>434</v>
      </c>
      <c r="H1180" s="155">
        <v>1.05</v>
      </c>
      <c r="I1180" s="156">
        <v>316</v>
      </c>
      <c r="J1180" s="156">
        <f>ROUND(I1180*H1180,2)</f>
        <v>331.8</v>
      </c>
      <c r="K1180" s="153" t="s">
        <v>149</v>
      </c>
      <c r="L1180" s="38"/>
      <c r="M1180" s="157" t="s">
        <v>5</v>
      </c>
      <c r="N1180" s="158" t="s">
        <v>46</v>
      </c>
      <c r="O1180" s="159">
        <v>0.34699999999999998</v>
      </c>
      <c r="P1180" s="159">
        <f>O1180*H1180</f>
        <v>0.36435000000000001</v>
      </c>
      <c r="Q1180" s="159">
        <v>7.9000000000000001E-4</v>
      </c>
      <c r="R1180" s="159">
        <f>Q1180*H1180</f>
        <v>8.2950000000000005E-4</v>
      </c>
      <c r="S1180" s="159">
        <v>0</v>
      </c>
      <c r="T1180" s="160">
        <f>S1180*H1180</f>
        <v>0</v>
      </c>
      <c r="AR1180" s="24" t="s">
        <v>252</v>
      </c>
      <c r="AT1180" s="24" t="s">
        <v>145</v>
      </c>
      <c r="AU1180" s="24" t="s">
        <v>84</v>
      </c>
      <c r="AY1180" s="24" t="s">
        <v>143</v>
      </c>
      <c r="BE1180" s="161">
        <f>IF(N1180="základní",J1180,0)</f>
        <v>331.8</v>
      </c>
      <c r="BF1180" s="161">
        <f>IF(N1180="snížená",J1180,0)</f>
        <v>0</v>
      </c>
      <c r="BG1180" s="161">
        <f>IF(N1180="zákl. přenesená",J1180,0)</f>
        <v>0</v>
      </c>
      <c r="BH1180" s="161">
        <f>IF(N1180="sníž. přenesená",J1180,0)</f>
        <v>0</v>
      </c>
      <c r="BI1180" s="161">
        <f>IF(N1180="nulová",J1180,0)</f>
        <v>0</v>
      </c>
      <c r="BJ1180" s="24" t="s">
        <v>24</v>
      </c>
      <c r="BK1180" s="161">
        <f>ROUND(I1180*H1180,2)</f>
        <v>331.8</v>
      </c>
      <c r="BL1180" s="24" t="s">
        <v>252</v>
      </c>
      <c r="BM1180" s="24" t="s">
        <v>1538</v>
      </c>
    </row>
    <row r="1181" spans="2:65" s="11" customFormat="1" ht="13.5">
      <c r="B1181" s="162"/>
      <c r="D1181" s="163" t="s">
        <v>152</v>
      </c>
      <c r="E1181" s="164" t="s">
        <v>5</v>
      </c>
      <c r="F1181" s="165" t="s">
        <v>1539</v>
      </c>
      <c r="H1181" s="166" t="s">
        <v>5</v>
      </c>
      <c r="L1181" s="162"/>
      <c r="M1181" s="167"/>
      <c r="N1181" s="168"/>
      <c r="O1181" s="168"/>
      <c r="P1181" s="168"/>
      <c r="Q1181" s="168"/>
      <c r="R1181" s="168"/>
      <c r="S1181" s="168"/>
      <c r="T1181" s="169"/>
      <c r="AT1181" s="166" t="s">
        <v>152</v>
      </c>
      <c r="AU1181" s="166" t="s">
        <v>84</v>
      </c>
      <c r="AV1181" s="11" t="s">
        <v>24</v>
      </c>
      <c r="AW1181" s="11" t="s">
        <v>39</v>
      </c>
      <c r="AX1181" s="11" t="s">
        <v>75</v>
      </c>
      <c r="AY1181" s="166" t="s">
        <v>143</v>
      </c>
    </row>
    <row r="1182" spans="2:65" s="12" customFormat="1" ht="13.5">
      <c r="B1182" s="170"/>
      <c r="D1182" s="185" t="s">
        <v>152</v>
      </c>
      <c r="E1182" s="193" t="s">
        <v>5</v>
      </c>
      <c r="F1182" s="194" t="s">
        <v>1540</v>
      </c>
      <c r="H1182" s="195">
        <v>1.05</v>
      </c>
      <c r="L1182" s="170"/>
      <c r="M1182" s="174"/>
      <c r="N1182" s="175"/>
      <c r="O1182" s="175"/>
      <c r="P1182" s="175"/>
      <c r="Q1182" s="175"/>
      <c r="R1182" s="175"/>
      <c r="S1182" s="175"/>
      <c r="T1182" s="176"/>
      <c r="AT1182" s="171" t="s">
        <v>152</v>
      </c>
      <c r="AU1182" s="171" t="s">
        <v>84</v>
      </c>
      <c r="AV1182" s="12" t="s">
        <v>84</v>
      </c>
      <c r="AW1182" s="12" t="s">
        <v>39</v>
      </c>
      <c r="AX1182" s="12" t="s">
        <v>24</v>
      </c>
      <c r="AY1182" s="171" t="s">
        <v>143</v>
      </c>
    </row>
    <row r="1183" spans="2:65" s="1" customFormat="1" ht="22.5" customHeight="1">
      <c r="B1183" s="150"/>
      <c r="C1183" s="151" t="s">
        <v>1541</v>
      </c>
      <c r="D1183" s="151" t="s">
        <v>145</v>
      </c>
      <c r="E1183" s="152" t="s">
        <v>1542</v>
      </c>
      <c r="F1183" s="153" t="s">
        <v>1543</v>
      </c>
      <c r="G1183" s="154" t="s">
        <v>220</v>
      </c>
      <c r="H1183" s="155">
        <v>11.5</v>
      </c>
      <c r="I1183" s="156">
        <v>419</v>
      </c>
      <c r="J1183" s="156">
        <f>ROUND(I1183*H1183,2)</f>
        <v>4818.5</v>
      </c>
      <c r="K1183" s="153" t="s">
        <v>149</v>
      </c>
      <c r="L1183" s="38"/>
      <c r="M1183" s="157" t="s">
        <v>5</v>
      </c>
      <c r="N1183" s="158" t="s">
        <v>46</v>
      </c>
      <c r="O1183" s="159">
        <v>0.95899999999999996</v>
      </c>
      <c r="P1183" s="159">
        <f>O1183*H1183</f>
        <v>11.028499999999999</v>
      </c>
      <c r="Q1183" s="159">
        <v>0</v>
      </c>
      <c r="R1183" s="159">
        <f>Q1183*H1183</f>
        <v>0</v>
      </c>
      <c r="S1183" s="159">
        <v>0</v>
      </c>
      <c r="T1183" s="160">
        <f>S1183*H1183</f>
        <v>0</v>
      </c>
      <c r="AR1183" s="24" t="s">
        <v>252</v>
      </c>
      <c r="AT1183" s="24" t="s">
        <v>145</v>
      </c>
      <c r="AU1183" s="24" t="s">
        <v>84</v>
      </c>
      <c r="AY1183" s="24" t="s">
        <v>143</v>
      </c>
      <c r="BE1183" s="161">
        <f>IF(N1183="základní",J1183,0)</f>
        <v>4818.5</v>
      </c>
      <c r="BF1183" s="161">
        <f>IF(N1183="snížená",J1183,0)</f>
        <v>0</v>
      </c>
      <c r="BG1183" s="161">
        <f>IF(N1183="zákl. přenesená",J1183,0)</f>
        <v>0</v>
      </c>
      <c r="BH1183" s="161">
        <f>IF(N1183="sníž. přenesená",J1183,0)</f>
        <v>0</v>
      </c>
      <c r="BI1183" s="161">
        <f>IF(N1183="nulová",J1183,0)</f>
        <v>0</v>
      </c>
      <c r="BJ1183" s="24" t="s">
        <v>24</v>
      </c>
      <c r="BK1183" s="161">
        <f>ROUND(I1183*H1183,2)</f>
        <v>4818.5</v>
      </c>
      <c r="BL1183" s="24" t="s">
        <v>252</v>
      </c>
      <c r="BM1183" s="24" t="s">
        <v>1544</v>
      </c>
    </row>
    <row r="1184" spans="2:65" s="11" customFormat="1" ht="13.5">
      <c r="B1184" s="162"/>
      <c r="D1184" s="163" t="s">
        <v>152</v>
      </c>
      <c r="E1184" s="164" t="s">
        <v>5</v>
      </c>
      <c r="F1184" s="165" t="s">
        <v>1545</v>
      </c>
      <c r="H1184" s="166" t="s">
        <v>5</v>
      </c>
      <c r="L1184" s="162"/>
      <c r="M1184" s="167"/>
      <c r="N1184" s="168"/>
      <c r="O1184" s="168"/>
      <c r="P1184" s="168"/>
      <c r="Q1184" s="168"/>
      <c r="R1184" s="168"/>
      <c r="S1184" s="168"/>
      <c r="T1184" s="169"/>
      <c r="AT1184" s="166" t="s">
        <v>152</v>
      </c>
      <c r="AU1184" s="166" t="s">
        <v>84</v>
      </c>
      <c r="AV1184" s="11" t="s">
        <v>24</v>
      </c>
      <c r="AW1184" s="11" t="s">
        <v>39</v>
      </c>
      <c r="AX1184" s="11" t="s">
        <v>75</v>
      </c>
      <c r="AY1184" s="166" t="s">
        <v>143</v>
      </c>
    </row>
    <row r="1185" spans="2:65" s="11" customFormat="1" ht="13.5">
      <c r="B1185" s="162"/>
      <c r="D1185" s="163" t="s">
        <v>152</v>
      </c>
      <c r="E1185" s="164" t="s">
        <v>5</v>
      </c>
      <c r="F1185" s="165" t="s">
        <v>1546</v>
      </c>
      <c r="H1185" s="166" t="s">
        <v>5</v>
      </c>
      <c r="L1185" s="162"/>
      <c r="M1185" s="167"/>
      <c r="N1185" s="168"/>
      <c r="O1185" s="168"/>
      <c r="P1185" s="168"/>
      <c r="Q1185" s="168"/>
      <c r="R1185" s="168"/>
      <c r="S1185" s="168"/>
      <c r="T1185" s="169"/>
      <c r="AT1185" s="166" t="s">
        <v>152</v>
      </c>
      <c r="AU1185" s="166" t="s">
        <v>84</v>
      </c>
      <c r="AV1185" s="11" t="s">
        <v>24</v>
      </c>
      <c r="AW1185" s="11" t="s">
        <v>39</v>
      </c>
      <c r="AX1185" s="11" t="s">
        <v>75</v>
      </c>
      <c r="AY1185" s="166" t="s">
        <v>143</v>
      </c>
    </row>
    <row r="1186" spans="2:65" s="11" customFormat="1" ht="13.5">
      <c r="B1186" s="162"/>
      <c r="D1186" s="163" t="s">
        <v>152</v>
      </c>
      <c r="E1186" s="164" t="s">
        <v>5</v>
      </c>
      <c r="F1186" s="165" t="s">
        <v>1547</v>
      </c>
      <c r="H1186" s="166" t="s">
        <v>5</v>
      </c>
      <c r="L1186" s="162"/>
      <c r="M1186" s="167"/>
      <c r="N1186" s="168"/>
      <c r="O1186" s="168"/>
      <c r="P1186" s="168"/>
      <c r="Q1186" s="168"/>
      <c r="R1186" s="168"/>
      <c r="S1186" s="168"/>
      <c r="T1186" s="169"/>
      <c r="AT1186" s="166" t="s">
        <v>152</v>
      </c>
      <c r="AU1186" s="166" t="s">
        <v>84</v>
      </c>
      <c r="AV1186" s="11" t="s">
        <v>24</v>
      </c>
      <c r="AW1186" s="11" t="s">
        <v>39</v>
      </c>
      <c r="AX1186" s="11" t="s">
        <v>75</v>
      </c>
      <c r="AY1186" s="166" t="s">
        <v>143</v>
      </c>
    </row>
    <row r="1187" spans="2:65" s="12" customFormat="1" ht="13.5">
      <c r="B1187" s="170"/>
      <c r="D1187" s="163" t="s">
        <v>152</v>
      </c>
      <c r="E1187" s="171" t="s">
        <v>5</v>
      </c>
      <c r="F1187" s="172" t="s">
        <v>1282</v>
      </c>
      <c r="H1187" s="173">
        <v>10.38</v>
      </c>
      <c r="L1187" s="170"/>
      <c r="M1187" s="174"/>
      <c r="N1187" s="175"/>
      <c r="O1187" s="175"/>
      <c r="P1187" s="175"/>
      <c r="Q1187" s="175"/>
      <c r="R1187" s="175"/>
      <c r="S1187" s="175"/>
      <c r="T1187" s="176"/>
      <c r="AT1187" s="171" t="s">
        <v>152</v>
      </c>
      <c r="AU1187" s="171" t="s">
        <v>84</v>
      </c>
      <c r="AV1187" s="12" t="s">
        <v>84</v>
      </c>
      <c r="AW1187" s="12" t="s">
        <v>39</v>
      </c>
      <c r="AX1187" s="12" t="s">
        <v>75</v>
      </c>
      <c r="AY1187" s="171" t="s">
        <v>143</v>
      </c>
    </row>
    <row r="1188" spans="2:65" s="12" customFormat="1" ht="13.5">
      <c r="B1188" s="170"/>
      <c r="D1188" s="163" t="s">
        <v>152</v>
      </c>
      <c r="E1188" s="171" t="s">
        <v>5</v>
      </c>
      <c r="F1188" s="172" t="s">
        <v>5</v>
      </c>
      <c r="H1188" s="173">
        <v>0</v>
      </c>
      <c r="L1188" s="170"/>
      <c r="M1188" s="174"/>
      <c r="N1188" s="175"/>
      <c r="O1188" s="175"/>
      <c r="P1188" s="175"/>
      <c r="Q1188" s="175"/>
      <c r="R1188" s="175"/>
      <c r="S1188" s="175"/>
      <c r="T1188" s="176"/>
      <c r="AT1188" s="171" t="s">
        <v>152</v>
      </c>
      <c r="AU1188" s="171" t="s">
        <v>84</v>
      </c>
      <c r="AV1188" s="12" t="s">
        <v>84</v>
      </c>
      <c r="AW1188" s="12" t="s">
        <v>39</v>
      </c>
      <c r="AX1188" s="12" t="s">
        <v>75</v>
      </c>
      <c r="AY1188" s="171" t="s">
        <v>143</v>
      </c>
    </row>
    <row r="1189" spans="2:65" s="12" customFormat="1" ht="13.5">
      <c r="B1189" s="170"/>
      <c r="D1189" s="163" t="s">
        <v>152</v>
      </c>
      <c r="E1189" s="171" t="s">
        <v>5</v>
      </c>
      <c r="F1189" s="172" t="s">
        <v>1284</v>
      </c>
      <c r="H1189" s="173">
        <v>1.1200000000000001</v>
      </c>
      <c r="L1189" s="170"/>
      <c r="M1189" s="174"/>
      <c r="N1189" s="175"/>
      <c r="O1189" s="175"/>
      <c r="P1189" s="175"/>
      <c r="Q1189" s="175"/>
      <c r="R1189" s="175"/>
      <c r="S1189" s="175"/>
      <c r="T1189" s="176"/>
      <c r="AT1189" s="171" t="s">
        <v>152</v>
      </c>
      <c r="AU1189" s="171" t="s">
        <v>84</v>
      </c>
      <c r="AV1189" s="12" t="s">
        <v>84</v>
      </c>
      <c r="AW1189" s="12" t="s">
        <v>39</v>
      </c>
      <c r="AX1189" s="12" t="s">
        <v>75</v>
      </c>
      <c r="AY1189" s="171" t="s">
        <v>143</v>
      </c>
    </row>
    <row r="1190" spans="2:65" s="14" customFormat="1" ht="13.5">
      <c r="B1190" s="184"/>
      <c r="D1190" s="185" t="s">
        <v>152</v>
      </c>
      <c r="E1190" s="186" t="s">
        <v>5</v>
      </c>
      <c r="F1190" s="187" t="s">
        <v>165</v>
      </c>
      <c r="H1190" s="188">
        <v>11.5</v>
      </c>
      <c r="L1190" s="184"/>
      <c r="M1190" s="189"/>
      <c r="N1190" s="190"/>
      <c r="O1190" s="190"/>
      <c r="P1190" s="190"/>
      <c r="Q1190" s="190"/>
      <c r="R1190" s="190"/>
      <c r="S1190" s="190"/>
      <c r="T1190" s="191"/>
      <c r="AT1190" s="192" t="s">
        <v>152</v>
      </c>
      <c r="AU1190" s="192" t="s">
        <v>84</v>
      </c>
      <c r="AV1190" s="14" t="s">
        <v>150</v>
      </c>
      <c r="AW1190" s="14" t="s">
        <v>39</v>
      </c>
      <c r="AX1190" s="14" t="s">
        <v>24</v>
      </c>
      <c r="AY1190" s="192" t="s">
        <v>143</v>
      </c>
    </row>
    <row r="1191" spans="2:65" s="1" customFormat="1" ht="22.5" customHeight="1">
      <c r="B1191" s="150"/>
      <c r="C1191" s="151" t="s">
        <v>1548</v>
      </c>
      <c r="D1191" s="151" t="s">
        <v>145</v>
      </c>
      <c r="E1191" s="152" t="s">
        <v>1549</v>
      </c>
      <c r="F1191" s="153" t="s">
        <v>1550</v>
      </c>
      <c r="G1191" s="154" t="s">
        <v>220</v>
      </c>
      <c r="H1191" s="155">
        <v>11.5</v>
      </c>
      <c r="I1191" s="156">
        <v>13.9</v>
      </c>
      <c r="J1191" s="156">
        <f>ROUND(I1191*H1191,2)</f>
        <v>159.85</v>
      </c>
      <c r="K1191" s="153" t="s">
        <v>149</v>
      </c>
      <c r="L1191" s="38"/>
      <c r="M1191" s="157" t="s">
        <v>5</v>
      </c>
      <c r="N1191" s="158" t="s">
        <v>46</v>
      </c>
      <c r="O1191" s="159">
        <v>3.2000000000000001E-2</v>
      </c>
      <c r="P1191" s="159">
        <f>O1191*H1191</f>
        <v>0.36799999999999999</v>
      </c>
      <c r="Q1191" s="159">
        <v>0</v>
      </c>
      <c r="R1191" s="159">
        <f>Q1191*H1191</f>
        <v>0</v>
      </c>
      <c r="S1191" s="159">
        <v>0</v>
      </c>
      <c r="T1191" s="160">
        <f>S1191*H1191</f>
        <v>0</v>
      </c>
      <c r="AR1191" s="24" t="s">
        <v>252</v>
      </c>
      <c r="AT1191" s="24" t="s">
        <v>145</v>
      </c>
      <c r="AU1191" s="24" t="s">
        <v>84</v>
      </c>
      <c r="AY1191" s="24" t="s">
        <v>143</v>
      </c>
      <c r="BE1191" s="161">
        <f>IF(N1191="základní",J1191,0)</f>
        <v>159.85</v>
      </c>
      <c r="BF1191" s="161">
        <f>IF(N1191="snížená",J1191,0)</f>
        <v>0</v>
      </c>
      <c r="BG1191" s="161">
        <f>IF(N1191="zákl. přenesená",J1191,0)</f>
        <v>0</v>
      </c>
      <c r="BH1191" s="161">
        <f>IF(N1191="sníž. přenesená",J1191,0)</f>
        <v>0</v>
      </c>
      <c r="BI1191" s="161">
        <f>IF(N1191="nulová",J1191,0)</f>
        <v>0</v>
      </c>
      <c r="BJ1191" s="24" t="s">
        <v>24</v>
      </c>
      <c r="BK1191" s="161">
        <f>ROUND(I1191*H1191,2)</f>
        <v>159.85</v>
      </c>
      <c r="BL1191" s="24" t="s">
        <v>252</v>
      </c>
      <c r="BM1191" s="24" t="s">
        <v>1551</v>
      </c>
    </row>
    <row r="1192" spans="2:65" s="11" customFormat="1" ht="13.5">
      <c r="B1192" s="162"/>
      <c r="D1192" s="163" t="s">
        <v>152</v>
      </c>
      <c r="E1192" s="164" t="s">
        <v>5</v>
      </c>
      <c r="F1192" s="165" t="s">
        <v>1547</v>
      </c>
      <c r="H1192" s="166" t="s">
        <v>5</v>
      </c>
      <c r="L1192" s="162"/>
      <c r="M1192" s="167"/>
      <c r="N1192" s="168"/>
      <c r="O1192" s="168"/>
      <c r="P1192" s="168"/>
      <c r="Q1192" s="168"/>
      <c r="R1192" s="168"/>
      <c r="S1192" s="168"/>
      <c r="T1192" s="169"/>
      <c r="AT1192" s="166" t="s">
        <v>152</v>
      </c>
      <c r="AU1192" s="166" t="s">
        <v>84</v>
      </c>
      <c r="AV1192" s="11" t="s">
        <v>24</v>
      </c>
      <c r="AW1192" s="11" t="s">
        <v>39</v>
      </c>
      <c r="AX1192" s="11" t="s">
        <v>75</v>
      </c>
      <c r="AY1192" s="166" t="s">
        <v>143</v>
      </c>
    </row>
    <row r="1193" spans="2:65" s="12" customFormat="1" ht="13.5">
      <c r="B1193" s="170"/>
      <c r="D1193" s="185" t="s">
        <v>152</v>
      </c>
      <c r="E1193" s="193" t="s">
        <v>5</v>
      </c>
      <c r="F1193" s="194" t="s">
        <v>1311</v>
      </c>
      <c r="H1193" s="195">
        <v>11.5</v>
      </c>
      <c r="L1193" s="170"/>
      <c r="M1193" s="174"/>
      <c r="N1193" s="175"/>
      <c r="O1193" s="175"/>
      <c r="P1193" s="175"/>
      <c r="Q1193" s="175"/>
      <c r="R1193" s="175"/>
      <c r="S1193" s="175"/>
      <c r="T1193" s="176"/>
      <c r="AT1193" s="171" t="s">
        <v>152</v>
      </c>
      <c r="AU1193" s="171" t="s">
        <v>84</v>
      </c>
      <c r="AV1193" s="12" t="s">
        <v>84</v>
      </c>
      <c r="AW1193" s="12" t="s">
        <v>39</v>
      </c>
      <c r="AX1193" s="12" t="s">
        <v>24</v>
      </c>
      <c r="AY1193" s="171" t="s">
        <v>143</v>
      </c>
    </row>
    <row r="1194" spans="2:65" s="1" customFormat="1" ht="22.5" customHeight="1">
      <c r="B1194" s="150"/>
      <c r="C1194" s="196" t="s">
        <v>1552</v>
      </c>
      <c r="D1194" s="196" t="s">
        <v>207</v>
      </c>
      <c r="E1194" s="197" t="s">
        <v>1553</v>
      </c>
      <c r="F1194" s="198" t="s">
        <v>1554</v>
      </c>
      <c r="G1194" s="199" t="s">
        <v>434</v>
      </c>
      <c r="H1194" s="200">
        <v>14</v>
      </c>
      <c r="I1194" s="201">
        <v>9.6</v>
      </c>
      <c r="J1194" s="201">
        <f>ROUND(I1194*H1194,2)</f>
        <v>134.4</v>
      </c>
      <c r="K1194" s="198" t="s">
        <v>149</v>
      </c>
      <c r="L1194" s="202"/>
      <c r="M1194" s="203" t="s">
        <v>5</v>
      </c>
      <c r="N1194" s="204" t="s">
        <v>46</v>
      </c>
      <c r="O1194" s="159">
        <v>0</v>
      </c>
      <c r="P1194" s="159">
        <f>O1194*H1194</f>
        <v>0</v>
      </c>
      <c r="Q1194" s="159">
        <v>1.7000000000000001E-4</v>
      </c>
      <c r="R1194" s="159">
        <f>Q1194*H1194</f>
        <v>2.3800000000000002E-3</v>
      </c>
      <c r="S1194" s="159">
        <v>0</v>
      </c>
      <c r="T1194" s="160">
        <f>S1194*H1194</f>
        <v>0</v>
      </c>
      <c r="AR1194" s="24" t="s">
        <v>377</v>
      </c>
      <c r="AT1194" s="24" t="s">
        <v>207</v>
      </c>
      <c r="AU1194" s="24" t="s">
        <v>84</v>
      </c>
      <c r="AY1194" s="24" t="s">
        <v>143</v>
      </c>
      <c r="BE1194" s="161">
        <f>IF(N1194="základní",J1194,0)</f>
        <v>134.4</v>
      </c>
      <c r="BF1194" s="161">
        <f>IF(N1194="snížená",J1194,0)</f>
        <v>0</v>
      </c>
      <c r="BG1194" s="161">
        <f>IF(N1194="zákl. přenesená",J1194,0)</f>
        <v>0</v>
      </c>
      <c r="BH1194" s="161">
        <f>IF(N1194="sníž. přenesená",J1194,0)</f>
        <v>0</v>
      </c>
      <c r="BI1194" s="161">
        <f>IF(N1194="nulová",J1194,0)</f>
        <v>0</v>
      </c>
      <c r="BJ1194" s="24" t="s">
        <v>24</v>
      </c>
      <c r="BK1194" s="161">
        <f>ROUND(I1194*H1194,2)</f>
        <v>134.4</v>
      </c>
      <c r="BL1194" s="24" t="s">
        <v>252</v>
      </c>
      <c r="BM1194" s="24" t="s">
        <v>1555</v>
      </c>
    </row>
    <row r="1195" spans="2:65" s="1" customFormat="1" ht="31.5" customHeight="1">
      <c r="B1195" s="150"/>
      <c r="C1195" s="196" t="s">
        <v>1556</v>
      </c>
      <c r="D1195" s="196" t="s">
        <v>207</v>
      </c>
      <c r="E1195" s="197" t="s">
        <v>1557</v>
      </c>
      <c r="F1195" s="198" t="s">
        <v>1558</v>
      </c>
      <c r="G1195" s="199" t="s">
        <v>220</v>
      </c>
      <c r="H1195" s="200">
        <v>14</v>
      </c>
      <c r="I1195" s="201">
        <v>480</v>
      </c>
      <c r="J1195" s="201">
        <f>ROUND(I1195*H1195,2)</f>
        <v>6720</v>
      </c>
      <c r="K1195" s="198" t="s">
        <v>5</v>
      </c>
      <c r="L1195" s="202"/>
      <c r="M1195" s="203" t="s">
        <v>5</v>
      </c>
      <c r="N1195" s="204" t="s">
        <v>46</v>
      </c>
      <c r="O1195" s="159">
        <v>0</v>
      </c>
      <c r="P1195" s="159">
        <f>O1195*H1195</f>
        <v>0</v>
      </c>
      <c r="Q1195" s="159">
        <v>1.89E-3</v>
      </c>
      <c r="R1195" s="159">
        <f>Q1195*H1195</f>
        <v>2.6460000000000001E-2</v>
      </c>
      <c r="S1195" s="159">
        <v>0</v>
      </c>
      <c r="T1195" s="160">
        <f>S1195*H1195</f>
        <v>0</v>
      </c>
      <c r="AR1195" s="24" t="s">
        <v>377</v>
      </c>
      <c r="AT1195" s="24" t="s">
        <v>207</v>
      </c>
      <c r="AU1195" s="24" t="s">
        <v>84</v>
      </c>
      <c r="AY1195" s="24" t="s">
        <v>143</v>
      </c>
      <c r="BE1195" s="161">
        <f>IF(N1195="základní",J1195,0)</f>
        <v>6720</v>
      </c>
      <c r="BF1195" s="161">
        <f>IF(N1195="snížená",J1195,0)</f>
        <v>0</v>
      </c>
      <c r="BG1195" s="161">
        <f>IF(N1195="zákl. přenesená",J1195,0)</f>
        <v>0</v>
      </c>
      <c r="BH1195" s="161">
        <f>IF(N1195="sníž. přenesená",J1195,0)</f>
        <v>0</v>
      </c>
      <c r="BI1195" s="161">
        <f>IF(N1195="nulová",J1195,0)</f>
        <v>0</v>
      </c>
      <c r="BJ1195" s="24" t="s">
        <v>24</v>
      </c>
      <c r="BK1195" s="161">
        <f>ROUND(I1195*H1195,2)</f>
        <v>6720</v>
      </c>
      <c r="BL1195" s="24" t="s">
        <v>252</v>
      </c>
      <c r="BM1195" s="24" t="s">
        <v>1559</v>
      </c>
    </row>
    <row r="1196" spans="2:65" s="11" customFormat="1" ht="13.5">
      <c r="B1196" s="162"/>
      <c r="D1196" s="163" t="s">
        <v>152</v>
      </c>
      <c r="E1196" s="164" t="s">
        <v>5</v>
      </c>
      <c r="F1196" s="165" t="s">
        <v>1560</v>
      </c>
      <c r="H1196" s="166" t="s">
        <v>5</v>
      </c>
      <c r="L1196" s="162"/>
      <c r="M1196" s="167"/>
      <c r="N1196" s="168"/>
      <c r="O1196" s="168"/>
      <c r="P1196" s="168"/>
      <c r="Q1196" s="168"/>
      <c r="R1196" s="168"/>
      <c r="S1196" s="168"/>
      <c r="T1196" s="169"/>
      <c r="AT1196" s="166" t="s">
        <v>152</v>
      </c>
      <c r="AU1196" s="166" t="s">
        <v>84</v>
      </c>
      <c r="AV1196" s="11" t="s">
        <v>24</v>
      </c>
      <c r="AW1196" s="11" t="s">
        <v>39</v>
      </c>
      <c r="AX1196" s="11" t="s">
        <v>75</v>
      </c>
      <c r="AY1196" s="166" t="s">
        <v>143</v>
      </c>
    </row>
    <row r="1197" spans="2:65" s="11" customFormat="1" ht="13.5">
      <c r="B1197" s="162"/>
      <c r="D1197" s="163" t="s">
        <v>152</v>
      </c>
      <c r="E1197" s="164" t="s">
        <v>5</v>
      </c>
      <c r="F1197" s="165" t="s">
        <v>1561</v>
      </c>
      <c r="H1197" s="166" t="s">
        <v>5</v>
      </c>
      <c r="L1197" s="162"/>
      <c r="M1197" s="167"/>
      <c r="N1197" s="168"/>
      <c r="O1197" s="168"/>
      <c r="P1197" s="168"/>
      <c r="Q1197" s="168"/>
      <c r="R1197" s="168"/>
      <c r="S1197" s="168"/>
      <c r="T1197" s="169"/>
      <c r="AT1197" s="166" t="s">
        <v>152</v>
      </c>
      <c r="AU1197" s="166" t="s">
        <v>84</v>
      </c>
      <c r="AV1197" s="11" t="s">
        <v>24</v>
      </c>
      <c r="AW1197" s="11" t="s">
        <v>39</v>
      </c>
      <c r="AX1197" s="11" t="s">
        <v>75</v>
      </c>
      <c r="AY1197" s="166" t="s">
        <v>143</v>
      </c>
    </row>
    <row r="1198" spans="2:65" s="12" customFormat="1" ht="13.5">
      <c r="B1198" s="170"/>
      <c r="D1198" s="185" t="s">
        <v>152</v>
      </c>
      <c r="E1198" s="193" t="s">
        <v>5</v>
      </c>
      <c r="F1198" s="194" t="s">
        <v>1562</v>
      </c>
      <c r="H1198" s="195">
        <v>14</v>
      </c>
      <c r="L1198" s="170"/>
      <c r="M1198" s="174"/>
      <c r="N1198" s="175"/>
      <c r="O1198" s="175"/>
      <c r="P1198" s="175"/>
      <c r="Q1198" s="175"/>
      <c r="R1198" s="175"/>
      <c r="S1198" s="175"/>
      <c r="T1198" s="176"/>
      <c r="AT1198" s="171" t="s">
        <v>152</v>
      </c>
      <c r="AU1198" s="171" t="s">
        <v>84</v>
      </c>
      <c r="AV1198" s="12" t="s">
        <v>84</v>
      </c>
      <c r="AW1198" s="12" t="s">
        <v>39</v>
      </c>
      <c r="AX1198" s="12" t="s">
        <v>24</v>
      </c>
      <c r="AY1198" s="171" t="s">
        <v>143</v>
      </c>
    </row>
    <row r="1199" spans="2:65" s="1" customFormat="1" ht="31.5" customHeight="1">
      <c r="B1199" s="150"/>
      <c r="C1199" s="151" t="s">
        <v>1563</v>
      </c>
      <c r="D1199" s="151" t="s">
        <v>145</v>
      </c>
      <c r="E1199" s="152" t="s">
        <v>1564</v>
      </c>
      <c r="F1199" s="153" t="s">
        <v>1565</v>
      </c>
      <c r="G1199" s="154" t="s">
        <v>434</v>
      </c>
      <c r="H1199" s="155">
        <v>9.6999999999999993</v>
      </c>
      <c r="I1199" s="156">
        <v>205</v>
      </c>
      <c r="J1199" s="156">
        <f>ROUND(I1199*H1199,2)</f>
        <v>1988.5</v>
      </c>
      <c r="K1199" s="153" t="s">
        <v>5</v>
      </c>
      <c r="L1199" s="38"/>
      <c r="M1199" s="157" t="s">
        <v>5</v>
      </c>
      <c r="N1199" s="158" t="s">
        <v>46</v>
      </c>
      <c r="O1199" s="159">
        <v>0.33200000000000002</v>
      </c>
      <c r="P1199" s="159">
        <f>O1199*H1199</f>
        <v>3.2204000000000002</v>
      </c>
      <c r="Q1199" s="159">
        <v>5.0000000000000001E-4</v>
      </c>
      <c r="R1199" s="159">
        <f>Q1199*H1199</f>
        <v>4.8500000000000001E-3</v>
      </c>
      <c r="S1199" s="159">
        <v>0</v>
      </c>
      <c r="T1199" s="160">
        <f>S1199*H1199</f>
        <v>0</v>
      </c>
      <c r="AR1199" s="24" t="s">
        <v>252</v>
      </c>
      <c r="AT1199" s="24" t="s">
        <v>145</v>
      </c>
      <c r="AU1199" s="24" t="s">
        <v>84</v>
      </c>
      <c r="AY1199" s="24" t="s">
        <v>143</v>
      </c>
      <c r="BE1199" s="161">
        <f>IF(N1199="základní",J1199,0)</f>
        <v>1988.5</v>
      </c>
      <c r="BF1199" s="161">
        <f>IF(N1199="snížená",J1199,0)</f>
        <v>0</v>
      </c>
      <c r="BG1199" s="161">
        <f>IF(N1199="zákl. přenesená",J1199,0)</f>
        <v>0</v>
      </c>
      <c r="BH1199" s="161">
        <f>IF(N1199="sníž. přenesená",J1199,0)</f>
        <v>0</v>
      </c>
      <c r="BI1199" s="161">
        <f>IF(N1199="nulová",J1199,0)</f>
        <v>0</v>
      </c>
      <c r="BJ1199" s="24" t="s">
        <v>24</v>
      </c>
      <c r="BK1199" s="161">
        <f>ROUND(I1199*H1199,2)</f>
        <v>1988.5</v>
      </c>
      <c r="BL1199" s="24" t="s">
        <v>252</v>
      </c>
      <c r="BM1199" s="24" t="s">
        <v>1566</v>
      </c>
    </row>
    <row r="1200" spans="2:65" s="12" customFormat="1" ht="13.5">
      <c r="B1200" s="170"/>
      <c r="D1200" s="185" t="s">
        <v>152</v>
      </c>
      <c r="E1200" s="193" t="s">
        <v>5</v>
      </c>
      <c r="F1200" s="194" t="s">
        <v>1567</v>
      </c>
      <c r="H1200" s="195">
        <v>9.6999999999999993</v>
      </c>
      <c r="L1200" s="170"/>
      <c r="M1200" s="174"/>
      <c r="N1200" s="175"/>
      <c r="O1200" s="175"/>
      <c r="P1200" s="175"/>
      <c r="Q1200" s="175"/>
      <c r="R1200" s="175"/>
      <c r="S1200" s="175"/>
      <c r="T1200" s="176"/>
      <c r="AT1200" s="171" t="s">
        <v>152</v>
      </c>
      <c r="AU1200" s="171" t="s">
        <v>84</v>
      </c>
      <c r="AV1200" s="12" t="s">
        <v>84</v>
      </c>
      <c r="AW1200" s="12" t="s">
        <v>39</v>
      </c>
      <c r="AX1200" s="12" t="s">
        <v>24</v>
      </c>
      <c r="AY1200" s="171" t="s">
        <v>143</v>
      </c>
    </row>
    <row r="1201" spans="2:65" s="1" customFormat="1" ht="31.5" customHeight="1">
      <c r="B1201" s="150"/>
      <c r="C1201" s="151" t="s">
        <v>1568</v>
      </c>
      <c r="D1201" s="151" t="s">
        <v>145</v>
      </c>
      <c r="E1201" s="152" t="s">
        <v>1569</v>
      </c>
      <c r="F1201" s="153" t="s">
        <v>1570</v>
      </c>
      <c r="G1201" s="154" t="s">
        <v>434</v>
      </c>
      <c r="H1201" s="155">
        <v>6.4</v>
      </c>
      <c r="I1201" s="156">
        <v>220</v>
      </c>
      <c r="J1201" s="156">
        <f>ROUND(I1201*H1201,2)</f>
        <v>1408</v>
      </c>
      <c r="K1201" s="153" t="s">
        <v>5</v>
      </c>
      <c r="L1201" s="38"/>
      <c r="M1201" s="157" t="s">
        <v>5</v>
      </c>
      <c r="N1201" s="158" t="s">
        <v>46</v>
      </c>
      <c r="O1201" s="159">
        <v>0.251</v>
      </c>
      <c r="P1201" s="159">
        <f>O1201*H1201</f>
        <v>1.6064000000000001</v>
      </c>
      <c r="Q1201" s="159">
        <v>6.9999999999999999E-4</v>
      </c>
      <c r="R1201" s="159">
        <f>Q1201*H1201</f>
        <v>4.4800000000000005E-3</v>
      </c>
      <c r="S1201" s="159">
        <v>0</v>
      </c>
      <c r="T1201" s="160">
        <f>S1201*H1201</f>
        <v>0</v>
      </c>
      <c r="AR1201" s="24" t="s">
        <v>252</v>
      </c>
      <c r="AT1201" s="24" t="s">
        <v>145</v>
      </c>
      <c r="AU1201" s="24" t="s">
        <v>84</v>
      </c>
      <c r="AY1201" s="24" t="s">
        <v>143</v>
      </c>
      <c r="BE1201" s="161">
        <f>IF(N1201="základní",J1201,0)</f>
        <v>1408</v>
      </c>
      <c r="BF1201" s="161">
        <f>IF(N1201="snížená",J1201,0)</f>
        <v>0</v>
      </c>
      <c r="BG1201" s="161">
        <f>IF(N1201="zákl. přenesená",J1201,0)</f>
        <v>0</v>
      </c>
      <c r="BH1201" s="161">
        <f>IF(N1201="sníž. přenesená",J1201,0)</f>
        <v>0</v>
      </c>
      <c r="BI1201" s="161">
        <f>IF(N1201="nulová",J1201,0)</f>
        <v>0</v>
      </c>
      <c r="BJ1201" s="24" t="s">
        <v>24</v>
      </c>
      <c r="BK1201" s="161">
        <f>ROUND(I1201*H1201,2)</f>
        <v>1408</v>
      </c>
      <c r="BL1201" s="24" t="s">
        <v>252</v>
      </c>
      <c r="BM1201" s="24" t="s">
        <v>1571</v>
      </c>
    </row>
    <row r="1202" spans="2:65" s="12" customFormat="1" ht="13.5">
      <c r="B1202" s="170"/>
      <c r="D1202" s="185" t="s">
        <v>152</v>
      </c>
      <c r="E1202" s="193" t="s">
        <v>5</v>
      </c>
      <c r="F1202" s="194" t="s">
        <v>1572</v>
      </c>
      <c r="H1202" s="195">
        <v>6.4</v>
      </c>
      <c r="L1202" s="170"/>
      <c r="M1202" s="174"/>
      <c r="N1202" s="175"/>
      <c r="O1202" s="175"/>
      <c r="P1202" s="175"/>
      <c r="Q1202" s="175"/>
      <c r="R1202" s="175"/>
      <c r="S1202" s="175"/>
      <c r="T1202" s="176"/>
      <c r="AT1202" s="171" t="s">
        <v>152</v>
      </c>
      <c r="AU1202" s="171" t="s">
        <v>84</v>
      </c>
      <c r="AV1202" s="12" t="s">
        <v>84</v>
      </c>
      <c r="AW1202" s="12" t="s">
        <v>39</v>
      </c>
      <c r="AX1202" s="12" t="s">
        <v>24</v>
      </c>
      <c r="AY1202" s="171" t="s">
        <v>143</v>
      </c>
    </row>
    <row r="1203" spans="2:65" s="1" customFormat="1" ht="31.5" customHeight="1">
      <c r="B1203" s="150"/>
      <c r="C1203" s="151" t="s">
        <v>1573</v>
      </c>
      <c r="D1203" s="151" t="s">
        <v>145</v>
      </c>
      <c r="E1203" s="152" t="s">
        <v>1574</v>
      </c>
      <c r="F1203" s="153" t="s">
        <v>1575</v>
      </c>
      <c r="G1203" s="154" t="s">
        <v>434</v>
      </c>
      <c r="H1203" s="155">
        <v>5.4</v>
      </c>
      <c r="I1203" s="156">
        <v>215</v>
      </c>
      <c r="J1203" s="156">
        <f>ROUND(I1203*H1203,2)</f>
        <v>1161</v>
      </c>
      <c r="K1203" s="153" t="s">
        <v>5</v>
      </c>
      <c r="L1203" s="38"/>
      <c r="M1203" s="157" t="s">
        <v>5</v>
      </c>
      <c r="N1203" s="158" t="s">
        <v>46</v>
      </c>
      <c r="O1203" s="159">
        <v>0.251</v>
      </c>
      <c r="P1203" s="159">
        <f>O1203*H1203</f>
        <v>1.3554000000000002</v>
      </c>
      <c r="Q1203" s="159">
        <v>4.0000000000000002E-4</v>
      </c>
      <c r="R1203" s="159">
        <f>Q1203*H1203</f>
        <v>2.1600000000000005E-3</v>
      </c>
      <c r="S1203" s="159">
        <v>0</v>
      </c>
      <c r="T1203" s="160">
        <f>S1203*H1203</f>
        <v>0</v>
      </c>
      <c r="AR1203" s="24" t="s">
        <v>252</v>
      </c>
      <c r="AT1203" s="24" t="s">
        <v>145</v>
      </c>
      <c r="AU1203" s="24" t="s">
        <v>84</v>
      </c>
      <c r="AY1203" s="24" t="s">
        <v>143</v>
      </c>
      <c r="BE1203" s="161">
        <f>IF(N1203="základní",J1203,0)</f>
        <v>1161</v>
      </c>
      <c r="BF1203" s="161">
        <f>IF(N1203="snížená",J1203,0)</f>
        <v>0</v>
      </c>
      <c r="BG1203" s="161">
        <f>IF(N1203="zákl. přenesená",J1203,0)</f>
        <v>0</v>
      </c>
      <c r="BH1203" s="161">
        <f>IF(N1203="sníž. přenesená",J1203,0)</f>
        <v>0</v>
      </c>
      <c r="BI1203" s="161">
        <f>IF(N1203="nulová",J1203,0)</f>
        <v>0</v>
      </c>
      <c r="BJ1203" s="24" t="s">
        <v>24</v>
      </c>
      <c r="BK1203" s="161">
        <f>ROUND(I1203*H1203,2)</f>
        <v>1161</v>
      </c>
      <c r="BL1203" s="24" t="s">
        <v>252</v>
      </c>
      <c r="BM1203" s="24" t="s">
        <v>1576</v>
      </c>
    </row>
    <row r="1204" spans="2:65" s="12" customFormat="1" ht="13.5">
      <c r="B1204" s="170"/>
      <c r="D1204" s="185" t="s">
        <v>152</v>
      </c>
      <c r="E1204" s="193" t="s">
        <v>5</v>
      </c>
      <c r="F1204" s="194" t="s">
        <v>1577</v>
      </c>
      <c r="H1204" s="195">
        <v>5.4</v>
      </c>
      <c r="L1204" s="170"/>
      <c r="M1204" s="174"/>
      <c r="N1204" s="175"/>
      <c r="O1204" s="175"/>
      <c r="P1204" s="175"/>
      <c r="Q1204" s="175"/>
      <c r="R1204" s="175"/>
      <c r="S1204" s="175"/>
      <c r="T1204" s="176"/>
      <c r="AT1204" s="171" t="s">
        <v>152</v>
      </c>
      <c r="AU1204" s="171" t="s">
        <v>84</v>
      </c>
      <c r="AV1204" s="12" t="s">
        <v>84</v>
      </c>
      <c r="AW1204" s="12" t="s">
        <v>39</v>
      </c>
      <c r="AX1204" s="12" t="s">
        <v>24</v>
      </c>
      <c r="AY1204" s="171" t="s">
        <v>143</v>
      </c>
    </row>
    <row r="1205" spans="2:65" s="1" customFormat="1" ht="31.5" customHeight="1">
      <c r="B1205" s="150"/>
      <c r="C1205" s="151" t="s">
        <v>1578</v>
      </c>
      <c r="D1205" s="151" t="s">
        <v>145</v>
      </c>
      <c r="E1205" s="152" t="s">
        <v>1579</v>
      </c>
      <c r="F1205" s="153" t="s">
        <v>1580</v>
      </c>
      <c r="G1205" s="154" t="s">
        <v>434</v>
      </c>
      <c r="H1205" s="155">
        <v>6.5</v>
      </c>
      <c r="I1205" s="156">
        <v>310</v>
      </c>
      <c r="J1205" s="156">
        <f>ROUND(I1205*H1205,2)</f>
        <v>2015</v>
      </c>
      <c r="K1205" s="153" t="s">
        <v>5</v>
      </c>
      <c r="L1205" s="38"/>
      <c r="M1205" s="157" t="s">
        <v>5</v>
      </c>
      <c r="N1205" s="158" t="s">
        <v>46</v>
      </c>
      <c r="O1205" s="159">
        <v>0.251</v>
      </c>
      <c r="P1205" s="159">
        <f>O1205*H1205</f>
        <v>1.6315</v>
      </c>
      <c r="Q1205" s="159">
        <v>4.0000000000000002E-4</v>
      </c>
      <c r="R1205" s="159">
        <f>Q1205*H1205</f>
        <v>2.6000000000000003E-3</v>
      </c>
      <c r="S1205" s="159">
        <v>0</v>
      </c>
      <c r="T1205" s="160">
        <f>S1205*H1205</f>
        <v>0</v>
      </c>
      <c r="AR1205" s="24" t="s">
        <v>252</v>
      </c>
      <c r="AT1205" s="24" t="s">
        <v>145</v>
      </c>
      <c r="AU1205" s="24" t="s">
        <v>84</v>
      </c>
      <c r="AY1205" s="24" t="s">
        <v>143</v>
      </c>
      <c r="BE1205" s="161">
        <f>IF(N1205="základní",J1205,0)</f>
        <v>2015</v>
      </c>
      <c r="BF1205" s="161">
        <f>IF(N1205="snížená",J1205,0)</f>
        <v>0</v>
      </c>
      <c r="BG1205" s="161">
        <f>IF(N1205="zákl. přenesená",J1205,0)</f>
        <v>0</v>
      </c>
      <c r="BH1205" s="161">
        <f>IF(N1205="sníž. přenesená",J1205,0)</f>
        <v>0</v>
      </c>
      <c r="BI1205" s="161">
        <f>IF(N1205="nulová",J1205,0)</f>
        <v>0</v>
      </c>
      <c r="BJ1205" s="24" t="s">
        <v>24</v>
      </c>
      <c r="BK1205" s="161">
        <f>ROUND(I1205*H1205,2)</f>
        <v>2015</v>
      </c>
      <c r="BL1205" s="24" t="s">
        <v>252</v>
      </c>
      <c r="BM1205" s="24" t="s">
        <v>1581</v>
      </c>
    </row>
    <row r="1206" spans="2:65" s="1" customFormat="1" ht="22.5" customHeight="1">
      <c r="B1206" s="150"/>
      <c r="C1206" s="151" t="s">
        <v>1582</v>
      </c>
      <c r="D1206" s="151" t="s">
        <v>145</v>
      </c>
      <c r="E1206" s="152" t="s">
        <v>1583</v>
      </c>
      <c r="F1206" s="153" t="s">
        <v>1584</v>
      </c>
      <c r="G1206" s="154" t="s">
        <v>182</v>
      </c>
      <c r="H1206" s="155">
        <v>4.3999999999999997E-2</v>
      </c>
      <c r="I1206" s="156">
        <v>1440</v>
      </c>
      <c r="J1206" s="156">
        <f>ROUND(I1206*H1206,2)</f>
        <v>63.36</v>
      </c>
      <c r="K1206" s="153" t="s">
        <v>149</v>
      </c>
      <c r="L1206" s="38"/>
      <c r="M1206" s="157" t="s">
        <v>5</v>
      </c>
      <c r="N1206" s="158" t="s">
        <v>46</v>
      </c>
      <c r="O1206" s="159">
        <v>4.82</v>
      </c>
      <c r="P1206" s="159">
        <f>O1206*H1206</f>
        <v>0.21207999999999999</v>
      </c>
      <c r="Q1206" s="159">
        <v>0</v>
      </c>
      <c r="R1206" s="159">
        <f>Q1206*H1206</f>
        <v>0</v>
      </c>
      <c r="S1206" s="159">
        <v>0</v>
      </c>
      <c r="T1206" s="160">
        <f>S1206*H1206</f>
        <v>0</v>
      </c>
      <c r="AR1206" s="24" t="s">
        <v>252</v>
      </c>
      <c r="AT1206" s="24" t="s">
        <v>145</v>
      </c>
      <c r="AU1206" s="24" t="s">
        <v>84</v>
      </c>
      <c r="AY1206" s="24" t="s">
        <v>143</v>
      </c>
      <c r="BE1206" s="161">
        <f>IF(N1206="základní",J1206,0)</f>
        <v>63.36</v>
      </c>
      <c r="BF1206" s="161">
        <f>IF(N1206="snížená",J1206,0)</f>
        <v>0</v>
      </c>
      <c r="BG1206" s="161">
        <f>IF(N1206="zákl. přenesená",J1206,0)</f>
        <v>0</v>
      </c>
      <c r="BH1206" s="161">
        <f>IF(N1206="sníž. přenesená",J1206,0)</f>
        <v>0</v>
      </c>
      <c r="BI1206" s="161">
        <f>IF(N1206="nulová",J1206,0)</f>
        <v>0</v>
      </c>
      <c r="BJ1206" s="24" t="s">
        <v>24</v>
      </c>
      <c r="BK1206" s="161">
        <f>ROUND(I1206*H1206,2)</f>
        <v>63.36</v>
      </c>
      <c r="BL1206" s="24" t="s">
        <v>252</v>
      </c>
      <c r="BM1206" s="24" t="s">
        <v>1585</v>
      </c>
    </row>
    <row r="1207" spans="2:65" s="10" customFormat="1" ht="29.85" customHeight="1">
      <c r="B1207" s="137"/>
      <c r="D1207" s="147" t="s">
        <v>74</v>
      </c>
      <c r="E1207" s="148" t="s">
        <v>1586</v>
      </c>
      <c r="F1207" s="148" t="s">
        <v>1587</v>
      </c>
      <c r="J1207" s="149">
        <f>BK1207</f>
        <v>46436.86</v>
      </c>
      <c r="L1207" s="137"/>
      <c r="M1207" s="141"/>
      <c r="N1207" s="142"/>
      <c r="O1207" s="142"/>
      <c r="P1207" s="143">
        <f>SUM(P1208:P1256)</f>
        <v>18.223884999999996</v>
      </c>
      <c r="Q1207" s="142"/>
      <c r="R1207" s="143">
        <f>SUM(R1208:R1256)</f>
        <v>0.22653999999999996</v>
      </c>
      <c r="S1207" s="142"/>
      <c r="T1207" s="144">
        <f>SUM(T1208:T1256)</f>
        <v>0</v>
      </c>
      <c r="AR1207" s="138" t="s">
        <v>84</v>
      </c>
      <c r="AT1207" s="145" t="s">
        <v>74</v>
      </c>
      <c r="AU1207" s="145" t="s">
        <v>24</v>
      </c>
      <c r="AY1207" s="138" t="s">
        <v>143</v>
      </c>
      <c r="BK1207" s="146">
        <f>SUM(BK1208:BK1256)</f>
        <v>46436.86</v>
      </c>
    </row>
    <row r="1208" spans="2:65" s="1" customFormat="1" ht="22.5" customHeight="1">
      <c r="B1208" s="150"/>
      <c r="C1208" s="151" t="s">
        <v>1588</v>
      </c>
      <c r="D1208" s="151" t="s">
        <v>145</v>
      </c>
      <c r="E1208" s="152" t="s">
        <v>1589</v>
      </c>
      <c r="F1208" s="153" t="s">
        <v>1590</v>
      </c>
      <c r="G1208" s="154" t="s">
        <v>298</v>
      </c>
      <c r="H1208" s="155">
        <v>6</v>
      </c>
      <c r="I1208" s="156">
        <v>508</v>
      </c>
      <c r="J1208" s="156">
        <f>ROUND(I1208*H1208,2)</f>
        <v>3048</v>
      </c>
      <c r="K1208" s="153" t="s">
        <v>149</v>
      </c>
      <c r="L1208" s="38"/>
      <c r="M1208" s="157" t="s">
        <v>5</v>
      </c>
      <c r="N1208" s="158" t="s">
        <v>46</v>
      </c>
      <c r="O1208" s="159">
        <v>1.6819999999999999</v>
      </c>
      <c r="P1208" s="159">
        <f>O1208*H1208</f>
        <v>10.091999999999999</v>
      </c>
      <c r="Q1208" s="159">
        <v>0</v>
      </c>
      <c r="R1208" s="159">
        <f>Q1208*H1208</f>
        <v>0</v>
      </c>
      <c r="S1208" s="159">
        <v>0</v>
      </c>
      <c r="T1208" s="160">
        <f>S1208*H1208</f>
        <v>0</v>
      </c>
      <c r="AR1208" s="24" t="s">
        <v>252</v>
      </c>
      <c r="AT1208" s="24" t="s">
        <v>145</v>
      </c>
      <c r="AU1208" s="24" t="s">
        <v>84</v>
      </c>
      <c r="AY1208" s="24" t="s">
        <v>143</v>
      </c>
      <c r="BE1208" s="161">
        <f>IF(N1208="základní",J1208,0)</f>
        <v>3048</v>
      </c>
      <c r="BF1208" s="161">
        <f>IF(N1208="snížená",J1208,0)</f>
        <v>0</v>
      </c>
      <c r="BG1208" s="161">
        <f>IF(N1208="zákl. přenesená",J1208,0)</f>
        <v>0</v>
      </c>
      <c r="BH1208" s="161">
        <f>IF(N1208="sníž. přenesená",J1208,0)</f>
        <v>0</v>
      </c>
      <c r="BI1208" s="161">
        <f>IF(N1208="nulová",J1208,0)</f>
        <v>0</v>
      </c>
      <c r="BJ1208" s="24" t="s">
        <v>24</v>
      </c>
      <c r="BK1208" s="161">
        <f>ROUND(I1208*H1208,2)</f>
        <v>3048</v>
      </c>
      <c r="BL1208" s="24" t="s">
        <v>252</v>
      </c>
      <c r="BM1208" s="24" t="s">
        <v>1591</v>
      </c>
    </row>
    <row r="1209" spans="2:65" s="11" customFormat="1" ht="13.5">
      <c r="B1209" s="162"/>
      <c r="D1209" s="163" t="s">
        <v>152</v>
      </c>
      <c r="E1209" s="164" t="s">
        <v>5</v>
      </c>
      <c r="F1209" s="165" t="s">
        <v>1592</v>
      </c>
      <c r="H1209" s="166" t="s">
        <v>5</v>
      </c>
      <c r="L1209" s="162"/>
      <c r="M1209" s="167"/>
      <c r="N1209" s="168"/>
      <c r="O1209" s="168"/>
      <c r="P1209" s="168"/>
      <c r="Q1209" s="168"/>
      <c r="R1209" s="168"/>
      <c r="S1209" s="168"/>
      <c r="T1209" s="169"/>
      <c r="AT1209" s="166" t="s">
        <v>152</v>
      </c>
      <c r="AU1209" s="166" t="s">
        <v>84</v>
      </c>
      <c r="AV1209" s="11" t="s">
        <v>24</v>
      </c>
      <c r="AW1209" s="11" t="s">
        <v>39</v>
      </c>
      <c r="AX1209" s="11" t="s">
        <v>75</v>
      </c>
      <c r="AY1209" s="166" t="s">
        <v>143</v>
      </c>
    </row>
    <row r="1210" spans="2:65" s="12" customFormat="1" ht="13.5">
      <c r="B1210" s="170"/>
      <c r="D1210" s="185" t="s">
        <v>152</v>
      </c>
      <c r="E1210" s="193" t="s">
        <v>5</v>
      </c>
      <c r="F1210" s="194" t="s">
        <v>1593</v>
      </c>
      <c r="H1210" s="195">
        <v>6</v>
      </c>
      <c r="L1210" s="170"/>
      <c r="M1210" s="174"/>
      <c r="N1210" s="175"/>
      <c r="O1210" s="175"/>
      <c r="P1210" s="175"/>
      <c r="Q1210" s="175"/>
      <c r="R1210" s="175"/>
      <c r="S1210" s="175"/>
      <c r="T1210" s="176"/>
      <c r="AT1210" s="171" t="s">
        <v>152</v>
      </c>
      <c r="AU1210" s="171" t="s">
        <v>84</v>
      </c>
      <c r="AV1210" s="12" t="s">
        <v>84</v>
      </c>
      <c r="AW1210" s="12" t="s">
        <v>39</v>
      </c>
      <c r="AX1210" s="12" t="s">
        <v>24</v>
      </c>
      <c r="AY1210" s="171" t="s">
        <v>143</v>
      </c>
    </row>
    <row r="1211" spans="2:65" s="1" customFormat="1" ht="22.5" customHeight="1">
      <c r="B1211" s="150"/>
      <c r="C1211" s="151" t="s">
        <v>1594</v>
      </c>
      <c r="D1211" s="151" t="s">
        <v>145</v>
      </c>
      <c r="E1211" s="152" t="s">
        <v>1595</v>
      </c>
      <c r="F1211" s="153" t="s">
        <v>1596</v>
      </c>
      <c r="G1211" s="154" t="s">
        <v>298</v>
      </c>
      <c r="H1211" s="155">
        <v>3</v>
      </c>
      <c r="I1211" s="156">
        <v>551</v>
      </c>
      <c r="J1211" s="156">
        <f>ROUND(I1211*H1211,2)</f>
        <v>1653</v>
      </c>
      <c r="K1211" s="153" t="s">
        <v>149</v>
      </c>
      <c r="L1211" s="38"/>
      <c r="M1211" s="157" t="s">
        <v>5</v>
      </c>
      <c r="N1211" s="158" t="s">
        <v>46</v>
      </c>
      <c r="O1211" s="159">
        <v>1.825</v>
      </c>
      <c r="P1211" s="159">
        <f>O1211*H1211</f>
        <v>5.4749999999999996</v>
      </c>
      <c r="Q1211" s="159">
        <v>0</v>
      </c>
      <c r="R1211" s="159">
        <f>Q1211*H1211</f>
        <v>0</v>
      </c>
      <c r="S1211" s="159">
        <v>0</v>
      </c>
      <c r="T1211" s="160">
        <f>S1211*H1211</f>
        <v>0</v>
      </c>
      <c r="AR1211" s="24" t="s">
        <v>252</v>
      </c>
      <c r="AT1211" s="24" t="s">
        <v>145</v>
      </c>
      <c r="AU1211" s="24" t="s">
        <v>84</v>
      </c>
      <c r="AY1211" s="24" t="s">
        <v>143</v>
      </c>
      <c r="BE1211" s="161">
        <f>IF(N1211="základní",J1211,0)</f>
        <v>1653</v>
      </c>
      <c r="BF1211" s="161">
        <f>IF(N1211="snížená",J1211,0)</f>
        <v>0</v>
      </c>
      <c r="BG1211" s="161">
        <f>IF(N1211="zákl. přenesená",J1211,0)</f>
        <v>0</v>
      </c>
      <c r="BH1211" s="161">
        <f>IF(N1211="sníž. přenesená",J1211,0)</f>
        <v>0</v>
      </c>
      <c r="BI1211" s="161">
        <f>IF(N1211="nulová",J1211,0)</f>
        <v>0</v>
      </c>
      <c r="BJ1211" s="24" t="s">
        <v>24</v>
      </c>
      <c r="BK1211" s="161">
        <f>ROUND(I1211*H1211,2)</f>
        <v>1653</v>
      </c>
      <c r="BL1211" s="24" t="s">
        <v>252</v>
      </c>
      <c r="BM1211" s="24" t="s">
        <v>1597</v>
      </c>
    </row>
    <row r="1212" spans="2:65" s="11" customFormat="1" ht="13.5">
      <c r="B1212" s="162"/>
      <c r="D1212" s="163" t="s">
        <v>152</v>
      </c>
      <c r="E1212" s="164" t="s">
        <v>5</v>
      </c>
      <c r="F1212" s="165" t="s">
        <v>1598</v>
      </c>
      <c r="H1212" s="166" t="s">
        <v>5</v>
      </c>
      <c r="L1212" s="162"/>
      <c r="M1212" s="167"/>
      <c r="N1212" s="168"/>
      <c r="O1212" s="168"/>
      <c r="P1212" s="168"/>
      <c r="Q1212" s="168"/>
      <c r="R1212" s="168"/>
      <c r="S1212" s="168"/>
      <c r="T1212" s="169"/>
      <c r="AT1212" s="166" t="s">
        <v>152</v>
      </c>
      <c r="AU1212" s="166" t="s">
        <v>84</v>
      </c>
      <c r="AV1212" s="11" t="s">
        <v>24</v>
      </c>
      <c r="AW1212" s="11" t="s">
        <v>39</v>
      </c>
      <c r="AX1212" s="11" t="s">
        <v>75</v>
      </c>
      <c r="AY1212" s="166" t="s">
        <v>143</v>
      </c>
    </row>
    <row r="1213" spans="2:65" s="12" customFormat="1" ht="13.5">
      <c r="B1213" s="170"/>
      <c r="D1213" s="185" t="s">
        <v>152</v>
      </c>
      <c r="E1213" s="193" t="s">
        <v>5</v>
      </c>
      <c r="F1213" s="194" t="s">
        <v>1599</v>
      </c>
      <c r="H1213" s="195">
        <v>3</v>
      </c>
      <c r="L1213" s="170"/>
      <c r="M1213" s="174"/>
      <c r="N1213" s="175"/>
      <c r="O1213" s="175"/>
      <c r="P1213" s="175"/>
      <c r="Q1213" s="175"/>
      <c r="R1213" s="175"/>
      <c r="S1213" s="175"/>
      <c r="T1213" s="176"/>
      <c r="AT1213" s="171" t="s">
        <v>152</v>
      </c>
      <c r="AU1213" s="171" t="s">
        <v>84</v>
      </c>
      <c r="AV1213" s="12" t="s">
        <v>84</v>
      </c>
      <c r="AW1213" s="12" t="s">
        <v>39</v>
      </c>
      <c r="AX1213" s="12" t="s">
        <v>24</v>
      </c>
      <c r="AY1213" s="171" t="s">
        <v>143</v>
      </c>
    </row>
    <row r="1214" spans="2:65" s="1" customFormat="1" ht="22.5" customHeight="1">
      <c r="B1214" s="150"/>
      <c r="C1214" s="196" t="s">
        <v>1600</v>
      </c>
      <c r="D1214" s="196" t="s">
        <v>207</v>
      </c>
      <c r="E1214" s="197" t="s">
        <v>1601</v>
      </c>
      <c r="F1214" s="198" t="s">
        <v>1602</v>
      </c>
      <c r="G1214" s="199" t="s">
        <v>298</v>
      </c>
      <c r="H1214" s="200">
        <v>1</v>
      </c>
      <c r="I1214" s="201">
        <v>2120</v>
      </c>
      <c r="J1214" s="201">
        <f>ROUND(I1214*H1214,2)</f>
        <v>2120</v>
      </c>
      <c r="K1214" s="198" t="s">
        <v>149</v>
      </c>
      <c r="L1214" s="202"/>
      <c r="M1214" s="203" t="s">
        <v>5</v>
      </c>
      <c r="N1214" s="204" t="s">
        <v>46</v>
      </c>
      <c r="O1214" s="159">
        <v>0</v>
      </c>
      <c r="P1214" s="159">
        <f>O1214*H1214</f>
        <v>0</v>
      </c>
      <c r="Q1214" s="159">
        <v>1.6500000000000001E-2</v>
      </c>
      <c r="R1214" s="159">
        <f>Q1214*H1214</f>
        <v>1.6500000000000001E-2</v>
      </c>
      <c r="S1214" s="159">
        <v>0</v>
      </c>
      <c r="T1214" s="160">
        <f>S1214*H1214</f>
        <v>0</v>
      </c>
      <c r="AR1214" s="24" t="s">
        <v>377</v>
      </c>
      <c r="AT1214" s="24" t="s">
        <v>207</v>
      </c>
      <c r="AU1214" s="24" t="s">
        <v>84</v>
      </c>
      <c r="AY1214" s="24" t="s">
        <v>143</v>
      </c>
      <c r="BE1214" s="161">
        <f>IF(N1214="základní",J1214,0)</f>
        <v>2120</v>
      </c>
      <c r="BF1214" s="161">
        <f>IF(N1214="snížená",J1214,0)</f>
        <v>0</v>
      </c>
      <c r="BG1214" s="161">
        <f>IF(N1214="zákl. přenesená",J1214,0)</f>
        <v>0</v>
      </c>
      <c r="BH1214" s="161">
        <f>IF(N1214="sníž. přenesená",J1214,0)</f>
        <v>0</v>
      </c>
      <c r="BI1214" s="161">
        <f>IF(N1214="nulová",J1214,0)</f>
        <v>0</v>
      </c>
      <c r="BJ1214" s="24" t="s">
        <v>24</v>
      </c>
      <c r="BK1214" s="161">
        <f>ROUND(I1214*H1214,2)</f>
        <v>2120</v>
      </c>
      <c r="BL1214" s="24" t="s">
        <v>252</v>
      </c>
      <c r="BM1214" s="24" t="s">
        <v>1603</v>
      </c>
    </row>
    <row r="1215" spans="2:65" s="11" customFormat="1" ht="13.5">
      <c r="B1215" s="162"/>
      <c r="D1215" s="163" t="s">
        <v>152</v>
      </c>
      <c r="E1215" s="164" t="s">
        <v>5</v>
      </c>
      <c r="F1215" s="165" t="s">
        <v>749</v>
      </c>
      <c r="H1215" s="166" t="s">
        <v>5</v>
      </c>
      <c r="L1215" s="162"/>
      <c r="M1215" s="167"/>
      <c r="N1215" s="168"/>
      <c r="O1215" s="168"/>
      <c r="P1215" s="168"/>
      <c r="Q1215" s="168"/>
      <c r="R1215" s="168"/>
      <c r="S1215" s="168"/>
      <c r="T1215" s="169"/>
      <c r="AT1215" s="166" t="s">
        <v>152</v>
      </c>
      <c r="AU1215" s="166" t="s">
        <v>84</v>
      </c>
      <c r="AV1215" s="11" t="s">
        <v>24</v>
      </c>
      <c r="AW1215" s="11" t="s">
        <v>39</v>
      </c>
      <c r="AX1215" s="11" t="s">
        <v>75</v>
      </c>
      <c r="AY1215" s="166" t="s">
        <v>143</v>
      </c>
    </row>
    <row r="1216" spans="2:65" s="12" customFormat="1" ht="13.5">
      <c r="B1216" s="170"/>
      <c r="D1216" s="185" t="s">
        <v>152</v>
      </c>
      <c r="E1216" s="193" t="s">
        <v>5</v>
      </c>
      <c r="F1216" s="194" t="s">
        <v>382</v>
      </c>
      <c r="H1216" s="195">
        <v>1</v>
      </c>
      <c r="L1216" s="170"/>
      <c r="M1216" s="174"/>
      <c r="N1216" s="175"/>
      <c r="O1216" s="175"/>
      <c r="P1216" s="175"/>
      <c r="Q1216" s="175"/>
      <c r="R1216" s="175"/>
      <c r="S1216" s="175"/>
      <c r="T1216" s="176"/>
      <c r="AT1216" s="171" t="s">
        <v>152</v>
      </c>
      <c r="AU1216" s="171" t="s">
        <v>84</v>
      </c>
      <c r="AV1216" s="12" t="s">
        <v>84</v>
      </c>
      <c r="AW1216" s="12" t="s">
        <v>39</v>
      </c>
      <c r="AX1216" s="12" t="s">
        <v>24</v>
      </c>
      <c r="AY1216" s="171" t="s">
        <v>143</v>
      </c>
    </row>
    <row r="1217" spans="2:65" s="1" customFormat="1" ht="22.5" customHeight="1">
      <c r="B1217" s="150"/>
      <c r="C1217" s="196" t="s">
        <v>1604</v>
      </c>
      <c r="D1217" s="196" t="s">
        <v>207</v>
      </c>
      <c r="E1217" s="197" t="s">
        <v>1605</v>
      </c>
      <c r="F1217" s="198" t="s">
        <v>1606</v>
      </c>
      <c r="G1217" s="199" t="s">
        <v>298</v>
      </c>
      <c r="H1217" s="200">
        <v>5</v>
      </c>
      <c r="I1217" s="201">
        <v>2140</v>
      </c>
      <c r="J1217" s="201">
        <f>ROUND(I1217*H1217,2)</f>
        <v>10700</v>
      </c>
      <c r="K1217" s="198" t="s">
        <v>149</v>
      </c>
      <c r="L1217" s="202"/>
      <c r="M1217" s="203" t="s">
        <v>5</v>
      </c>
      <c r="N1217" s="204" t="s">
        <v>46</v>
      </c>
      <c r="O1217" s="159">
        <v>0</v>
      </c>
      <c r="P1217" s="159">
        <f>O1217*H1217</f>
        <v>0</v>
      </c>
      <c r="Q1217" s="159">
        <v>1.8499999999999999E-2</v>
      </c>
      <c r="R1217" s="159">
        <f>Q1217*H1217</f>
        <v>9.2499999999999999E-2</v>
      </c>
      <c r="S1217" s="159">
        <v>0</v>
      </c>
      <c r="T1217" s="160">
        <f>S1217*H1217</f>
        <v>0</v>
      </c>
      <c r="AR1217" s="24" t="s">
        <v>377</v>
      </c>
      <c r="AT1217" s="24" t="s">
        <v>207</v>
      </c>
      <c r="AU1217" s="24" t="s">
        <v>84</v>
      </c>
      <c r="AY1217" s="24" t="s">
        <v>143</v>
      </c>
      <c r="BE1217" s="161">
        <f>IF(N1217="základní",J1217,0)</f>
        <v>10700</v>
      </c>
      <c r="BF1217" s="161">
        <f>IF(N1217="snížená",J1217,0)</f>
        <v>0</v>
      </c>
      <c r="BG1217" s="161">
        <f>IF(N1217="zákl. přenesená",J1217,0)</f>
        <v>0</v>
      </c>
      <c r="BH1217" s="161">
        <f>IF(N1217="sníž. přenesená",J1217,0)</f>
        <v>0</v>
      </c>
      <c r="BI1217" s="161">
        <f>IF(N1217="nulová",J1217,0)</f>
        <v>0</v>
      </c>
      <c r="BJ1217" s="24" t="s">
        <v>24</v>
      </c>
      <c r="BK1217" s="161">
        <f>ROUND(I1217*H1217,2)</f>
        <v>10700</v>
      </c>
      <c r="BL1217" s="24" t="s">
        <v>252</v>
      </c>
      <c r="BM1217" s="24" t="s">
        <v>1607</v>
      </c>
    </row>
    <row r="1218" spans="2:65" s="11" customFormat="1" ht="13.5">
      <c r="B1218" s="162"/>
      <c r="D1218" s="163" t="s">
        <v>152</v>
      </c>
      <c r="E1218" s="164" t="s">
        <v>5</v>
      </c>
      <c r="F1218" s="165" t="s">
        <v>759</v>
      </c>
      <c r="H1218" s="166" t="s">
        <v>5</v>
      </c>
      <c r="L1218" s="162"/>
      <c r="M1218" s="167"/>
      <c r="N1218" s="168"/>
      <c r="O1218" s="168"/>
      <c r="P1218" s="168"/>
      <c r="Q1218" s="168"/>
      <c r="R1218" s="168"/>
      <c r="S1218" s="168"/>
      <c r="T1218" s="169"/>
      <c r="AT1218" s="166" t="s">
        <v>152</v>
      </c>
      <c r="AU1218" s="166" t="s">
        <v>84</v>
      </c>
      <c r="AV1218" s="11" t="s">
        <v>24</v>
      </c>
      <c r="AW1218" s="11" t="s">
        <v>39</v>
      </c>
      <c r="AX1218" s="11" t="s">
        <v>75</v>
      </c>
      <c r="AY1218" s="166" t="s">
        <v>143</v>
      </c>
    </row>
    <row r="1219" spans="2:65" s="11" customFormat="1" ht="13.5">
      <c r="B1219" s="162"/>
      <c r="D1219" s="163" t="s">
        <v>152</v>
      </c>
      <c r="E1219" s="164" t="s">
        <v>5</v>
      </c>
      <c r="F1219" s="165" t="s">
        <v>760</v>
      </c>
      <c r="H1219" s="166" t="s">
        <v>5</v>
      </c>
      <c r="L1219" s="162"/>
      <c r="M1219" s="167"/>
      <c r="N1219" s="168"/>
      <c r="O1219" s="168"/>
      <c r="P1219" s="168"/>
      <c r="Q1219" s="168"/>
      <c r="R1219" s="168"/>
      <c r="S1219" s="168"/>
      <c r="T1219" s="169"/>
      <c r="AT1219" s="166" t="s">
        <v>152</v>
      </c>
      <c r="AU1219" s="166" t="s">
        <v>84</v>
      </c>
      <c r="AV1219" s="11" t="s">
        <v>24</v>
      </c>
      <c r="AW1219" s="11" t="s">
        <v>39</v>
      </c>
      <c r="AX1219" s="11" t="s">
        <v>75</v>
      </c>
      <c r="AY1219" s="166" t="s">
        <v>143</v>
      </c>
    </row>
    <row r="1220" spans="2:65" s="12" customFormat="1" ht="13.5">
      <c r="B1220" s="170"/>
      <c r="D1220" s="163" t="s">
        <v>152</v>
      </c>
      <c r="E1220" s="171" t="s">
        <v>5</v>
      </c>
      <c r="F1220" s="172" t="s">
        <v>305</v>
      </c>
      <c r="H1220" s="173">
        <v>2</v>
      </c>
      <c r="L1220" s="170"/>
      <c r="M1220" s="174"/>
      <c r="N1220" s="175"/>
      <c r="O1220" s="175"/>
      <c r="P1220" s="175"/>
      <c r="Q1220" s="175"/>
      <c r="R1220" s="175"/>
      <c r="S1220" s="175"/>
      <c r="T1220" s="176"/>
      <c r="AT1220" s="171" t="s">
        <v>152</v>
      </c>
      <c r="AU1220" s="171" t="s">
        <v>84</v>
      </c>
      <c r="AV1220" s="12" t="s">
        <v>84</v>
      </c>
      <c r="AW1220" s="12" t="s">
        <v>39</v>
      </c>
      <c r="AX1220" s="12" t="s">
        <v>75</v>
      </c>
      <c r="AY1220" s="171" t="s">
        <v>143</v>
      </c>
    </row>
    <row r="1221" spans="2:65" s="11" customFormat="1" ht="13.5">
      <c r="B1221" s="162"/>
      <c r="D1221" s="163" t="s">
        <v>152</v>
      </c>
      <c r="E1221" s="164" t="s">
        <v>5</v>
      </c>
      <c r="F1221" s="165" t="s">
        <v>761</v>
      </c>
      <c r="H1221" s="166" t="s">
        <v>5</v>
      </c>
      <c r="L1221" s="162"/>
      <c r="M1221" s="167"/>
      <c r="N1221" s="168"/>
      <c r="O1221" s="168"/>
      <c r="P1221" s="168"/>
      <c r="Q1221" s="168"/>
      <c r="R1221" s="168"/>
      <c r="S1221" s="168"/>
      <c r="T1221" s="169"/>
      <c r="AT1221" s="166" t="s">
        <v>152</v>
      </c>
      <c r="AU1221" s="166" t="s">
        <v>84</v>
      </c>
      <c r="AV1221" s="11" t="s">
        <v>24</v>
      </c>
      <c r="AW1221" s="11" t="s">
        <v>39</v>
      </c>
      <c r="AX1221" s="11" t="s">
        <v>75</v>
      </c>
      <c r="AY1221" s="166" t="s">
        <v>143</v>
      </c>
    </row>
    <row r="1222" spans="2:65" s="12" customFormat="1" ht="13.5">
      <c r="B1222" s="170"/>
      <c r="D1222" s="163" t="s">
        <v>152</v>
      </c>
      <c r="E1222" s="171" t="s">
        <v>5</v>
      </c>
      <c r="F1222" s="172" t="s">
        <v>1036</v>
      </c>
      <c r="H1222" s="173">
        <v>3</v>
      </c>
      <c r="L1222" s="170"/>
      <c r="M1222" s="174"/>
      <c r="N1222" s="175"/>
      <c r="O1222" s="175"/>
      <c r="P1222" s="175"/>
      <c r="Q1222" s="175"/>
      <c r="R1222" s="175"/>
      <c r="S1222" s="175"/>
      <c r="T1222" s="176"/>
      <c r="AT1222" s="171" t="s">
        <v>152</v>
      </c>
      <c r="AU1222" s="171" t="s">
        <v>84</v>
      </c>
      <c r="AV1222" s="12" t="s">
        <v>84</v>
      </c>
      <c r="AW1222" s="12" t="s">
        <v>39</v>
      </c>
      <c r="AX1222" s="12" t="s">
        <v>75</v>
      </c>
      <c r="AY1222" s="171" t="s">
        <v>143</v>
      </c>
    </row>
    <row r="1223" spans="2:65" s="14" customFormat="1" ht="13.5">
      <c r="B1223" s="184"/>
      <c r="D1223" s="185" t="s">
        <v>152</v>
      </c>
      <c r="E1223" s="186" t="s">
        <v>5</v>
      </c>
      <c r="F1223" s="187" t="s">
        <v>165</v>
      </c>
      <c r="H1223" s="188">
        <v>5</v>
      </c>
      <c r="L1223" s="184"/>
      <c r="M1223" s="189"/>
      <c r="N1223" s="190"/>
      <c r="O1223" s="190"/>
      <c r="P1223" s="190"/>
      <c r="Q1223" s="190"/>
      <c r="R1223" s="190"/>
      <c r="S1223" s="190"/>
      <c r="T1223" s="191"/>
      <c r="AT1223" s="192" t="s">
        <v>152</v>
      </c>
      <c r="AU1223" s="192" t="s">
        <v>84</v>
      </c>
      <c r="AV1223" s="14" t="s">
        <v>150</v>
      </c>
      <c r="AW1223" s="14" t="s">
        <v>39</v>
      </c>
      <c r="AX1223" s="14" t="s">
        <v>24</v>
      </c>
      <c r="AY1223" s="192" t="s">
        <v>143</v>
      </c>
    </row>
    <row r="1224" spans="2:65" s="1" customFormat="1" ht="22.5" customHeight="1">
      <c r="B1224" s="150"/>
      <c r="C1224" s="196" t="s">
        <v>1608</v>
      </c>
      <c r="D1224" s="196" t="s">
        <v>207</v>
      </c>
      <c r="E1224" s="197" t="s">
        <v>1609</v>
      </c>
      <c r="F1224" s="198" t="s">
        <v>1610</v>
      </c>
      <c r="G1224" s="199" t="s">
        <v>298</v>
      </c>
      <c r="H1224" s="200">
        <v>2</v>
      </c>
      <c r="I1224" s="201">
        <v>2160</v>
      </c>
      <c r="J1224" s="201">
        <f>ROUND(I1224*H1224,2)</f>
        <v>4320</v>
      </c>
      <c r="K1224" s="198" t="s">
        <v>149</v>
      </c>
      <c r="L1224" s="202"/>
      <c r="M1224" s="203" t="s">
        <v>5</v>
      </c>
      <c r="N1224" s="204" t="s">
        <v>46</v>
      </c>
      <c r="O1224" s="159">
        <v>0</v>
      </c>
      <c r="P1224" s="159">
        <f>O1224*H1224</f>
        <v>0</v>
      </c>
      <c r="Q1224" s="159">
        <v>2.1499999999999998E-2</v>
      </c>
      <c r="R1224" s="159">
        <f>Q1224*H1224</f>
        <v>4.2999999999999997E-2</v>
      </c>
      <c r="S1224" s="159">
        <v>0</v>
      </c>
      <c r="T1224" s="160">
        <f>S1224*H1224</f>
        <v>0</v>
      </c>
      <c r="AR1224" s="24" t="s">
        <v>377</v>
      </c>
      <c r="AT1224" s="24" t="s">
        <v>207</v>
      </c>
      <c r="AU1224" s="24" t="s">
        <v>84</v>
      </c>
      <c r="AY1224" s="24" t="s">
        <v>143</v>
      </c>
      <c r="BE1224" s="161">
        <f>IF(N1224="základní",J1224,0)</f>
        <v>4320</v>
      </c>
      <c r="BF1224" s="161">
        <f>IF(N1224="snížená",J1224,0)</f>
        <v>0</v>
      </c>
      <c r="BG1224" s="161">
        <f>IF(N1224="zákl. přenesená",J1224,0)</f>
        <v>0</v>
      </c>
      <c r="BH1224" s="161">
        <f>IF(N1224="sníž. přenesená",J1224,0)</f>
        <v>0</v>
      </c>
      <c r="BI1224" s="161">
        <f>IF(N1224="nulová",J1224,0)</f>
        <v>0</v>
      </c>
      <c r="BJ1224" s="24" t="s">
        <v>24</v>
      </c>
      <c r="BK1224" s="161">
        <f>ROUND(I1224*H1224,2)</f>
        <v>4320</v>
      </c>
      <c r="BL1224" s="24" t="s">
        <v>252</v>
      </c>
      <c r="BM1224" s="24" t="s">
        <v>1611</v>
      </c>
    </row>
    <row r="1225" spans="2:65" s="11" customFormat="1" ht="13.5">
      <c r="B1225" s="162"/>
      <c r="D1225" s="163" t="s">
        <v>152</v>
      </c>
      <c r="E1225" s="164" t="s">
        <v>5</v>
      </c>
      <c r="F1225" s="165" t="s">
        <v>771</v>
      </c>
      <c r="H1225" s="166" t="s">
        <v>5</v>
      </c>
      <c r="L1225" s="162"/>
      <c r="M1225" s="167"/>
      <c r="N1225" s="168"/>
      <c r="O1225" s="168"/>
      <c r="P1225" s="168"/>
      <c r="Q1225" s="168"/>
      <c r="R1225" s="168"/>
      <c r="S1225" s="168"/>
      <c r="T1225" s="169"/>
      <c r="AT1225" s="166" t="s">
        <v>152</v>
      </c>
      <c r="AU1225" s="166" t="s">
        <v>84</v>
      </c>
      <c r="AV1225" s="11" t="s">
        <v>24</v>
      </c>
      <c r="AW1225" s="11" t="s">
        <v>39</v>
      </c>
      <c r="AX1225" s="11" t="s">
        <v>75</v>
      </c>
      <c r="AY1225" s="166" t="s">
        <v>143</v>
      </c>
    </row>
    <row r="1226" spans="2:65" s="11" customFormat="1" ht="13.5">
      <c r="B1226" s="162"/>
      <c r="D1226" s="163" t="s">
        <v>152</v>
      </c>
      <c r="E1226" s="164" t="s">
        <v>5</v>
      </c>
      <c r="F1226" s="165" t="s">
        <v>760</v>
      </c>
      <c r="H1226" s="166" t="s">
        <v>5</v>
      </c>
      <c r="L1226" s="162"/>
      <c r="M1226" s="167"/>
      <c r="N1226" s="168"/>
      <c r="O1226" s="168"/>
      <c r="P1226" s="168"/>
      <c r="Q1226" s="168"/>
      <c r="R1226" s="168"/>
      <c r="S1226" s="168"/>
      <c r="T1226" s="169"/>
      <c r="AT1226" s="166" t="s">
        <v>152</v>
      </c>
      <c r="AU1226" s="166" t="s">
        <v>84</v>
      </c>
      <c r="AV1226" s="11" t="s">
        <v>24</v>
      </c>
      <c r="AW1226" s="11" t="s">
        <v>39</v>
      </c>
      <c r="AX1226" s="11" t="s">
        <v>75</v>
      </c>
      <c r="AY1226" s="166" t="s">
        <v>143</v>
      </c>
    </row>
    <row r="1227" spans="2:65" s="12" customFormat="1" ht="13.5">
      <c r="B1227" s="170"/>
      <c r="D1227" s="163" t="s">
        <v>152</v>
      </c>
      <c r="E1227" s="171" t="s">
        <v>5</v>
      </c>
      <c r="F1227" s="172" t="s">
        <v>382</v>
      </c>
      <c r="H1227" s="173">
        <v>1</v>
      </c>
      <c r="L1227" s="170"/>
      <c r="M1227" s="174"/>
      <c r="N1227" s="175"/>
      <c r="O1227" s="175"/>
      <c r="P1227" s="175"/>
      <c r="Q1227" s="175"/>
      <c r="R1227" s="175"/>
      <c r="S1227" s="175"/>
      <c r="T1227" s="176"/>
      <c r="AT1227" s="171" t="s">
        <v>152</v>
      </c>
      <c r="AU1227" s="171" t="s">
        <v>84</v>
      </c>
      <c r="AV1227" s="12" t="s">
        <v>84</v>
      </c>
      <c r="AW1227" s="12" t="s">
        <v>39</v>
      </c>
      <c r="AX1227" s="12" t="s">
        <v>75</v>
      </c>
      <c r="AY1227" s="171" t="s">
        <v>143</v>
      </c>
    </row>
    <row r="1228" spans="2:65" s="11" customFormat="1" ht="13.5">
      <c r="B1228" s="162"/>
      <c r="D1228" s="163" t="s">
        <v>152</v>
      </c>
      <c r="E1228" s="164" t="s">
        <v>5</v>
      </c>
      <c r="F1228" s="165" t="s">
        <v>761</v>
      </c>
      <c r="H1228" s="166" t="s">
        <v>5</v>
      </c>
      <c r="L1228" s="162"/>
      <c r="M1228" s="167"/>
      <c r="N1228" s="168"/>
      <c r="O1228" s="168"/>
      <c r="P1228" s="168"/>
      <c r="Q1228" s="168"/>
      <c r="R1228" s="168"/>
      <c r="S1228" s="168"/>
      <c r="T1228" s="169"/>
      <c r="AT1228" s="166" t="s">
        <v>152</v>
      </c>
      <c r="AU1228" s="166" t="s">
        <v>84</v>
      </c>
      <c r="AV1228" s="11" t="s">
        <v>24</v>
      </c>
      <c r="AW1228" s="11" t="s">
        <v>39</v>
      </c>
      <c r="AX1228" s="11" t="s">
        <v>75</v>
      </c>
      <c r="AY1228" s="166" t="s">
        <v>143</v>
      </c>
    </row>
    <row r="1229" spans="2:65" s="12" customFormat="1" ht="13.5">
      <c r="B1229" s="170"/>
      <c r="D1229" s="163" t="s">
        <v>152</v>
      </c>
      <c r="E1229" s="171" t="s">
        <v>5</v>
      </c>
      <c r="F1229" s="172" t="s">
        <v>382</v>
      </c>
      <c r="H1229" s="173">
        <v>1</v>
      </c>
      <c r="L1229" s="170"/>
      <c r="M1229" s="174"/>
      <c r="N1229" s="175"/>
      <c r="O1229" s="175"/>
      <c r="P1229" s="175"/>
      <c r="Q1229" s="175"/>
      <c r="R1229" s="175"/>
      <c r="S1229" s="175"/>
      <c r="T1229" s="176"/>
      <c r="AT1229" s="171" t="s">
        <v>152</v>
      </c>
      <c r="AU1229" s="171" t="s">
        <v>84</v>
      </c>
      <c r="AV1229" s="12" t="s">
        <v>84</v>
      </c>
      <c r="AW1229" s="12" t="s">
        <v>39</v>
      </c>
      <c r="AX1229" s="12" t="s">
        <v>75</v>
      </c>
      <c r="AY1229" s="171" t="s">
        <v>143</v>
      </c>
    </row>
    <row r="1230" spans="2:65" s="14" customFormat="1" ht="13.5">
      <c r="B1230" s="184"/>
      <c r="D1230" s="185" t="s">
        <v>152</v>
      </c>
      <c r="E1230" s="186" t="s">
        <v>5</v>
      </c>
      <c r="F1230" s="187" t="s">
        <v>165</v>
      </c>
      <c r="H1230" s="188">
        <v>2</v>
      </c>
      <c r="L1230" s="184"/>
      <c r="M1230" s="189"/>
      <c r="N1230" s="190"/>
      <c r="O1230" s="190"/>
      <c r="P1230" s="190"/>
      <c r="Q1230" s="190"/>
      <c r="R1230" s="190"/>
      <c r="S1230" s="190"/>
      <c r="T1230" s="191"/>
      <c r="AT1230" s="192" t="s">
        <v>152</v>
      </c>
      <c r="AU1230" s="192" t="s">
        <v>84</v>
      </c>
      <c r="AV1230" s="14" t="s">
        <v>150</v>
      </c>
      <c r="AW1230" s="14" t="s">
        <v>39</v>
      </c>
      <c r="AX1230" s="14" t="s">
        <v>24</v>
      </c>
      <c r="AY1230" s="192" t="s">
        <v>143</v>
      </c>
    </row>
    <row r="1231" spans="2:65" s="1" customFormat="1" ht="22.5" customHeight="1">
      <c r="B1231" s="150"/>
      <c r="C1231" s="196" t="s">
        <v>1612</v>
      </c>
      <c r="D1231" s="196" t="s">
        <v>207</v>
      </c>
      <c r="E1231" s="197" t="s">
        <v>1613</v>
      </c>
      <c r="F1231" s="198" t="s">
        <v>1614</v>
      </c>
      <c r="G1231" s="199" t="s">
        <v>298</v>
      </c>
      <c r="H1231" s="200">
        <v>1</v>
      </c>
      <c r="I1231" s="201">
        <v>2340</v>
      </c>
      <c r="J1231" s="201">
        <f>ROUND(I1231*H1231,2)</f>
        <v>2340</v>
      </c>
      <c r="K1231" s="198" t="s">
        <v>5</v>
      </c>
      <c r="L1231" s="202"/>
      <c r="M1231" s="203" t="s">
        <v>5</v>
      </c>
      <c r="N1231" s="204" t="s">
        <v>46</v>
      </c>
      <c r="O1231" s="159">
        <v>0</v>
      </c>
      <c r="P1231" s="159">
        <f>O1231*H1231</f>
        <v>0</v>
      </c>
      <c r="Q1231" s="159">
        <v>2.1499999999999998E-2</v>
      </c>
      <c r="R1231" s="159">
        <f>Q1231*H1231</f>
        <v>2.1499999999999998E-2</v>
      </c>
      <c r="S1231" s="159">
        <v>0</v>
      </c>
      <c r="T1231" s="160">
        <f>S1231*H1231</f>
        <v>0</v>
      </c>
      <c r="AR1231" s="24" t="s">
        <v>377</v>
      </c>
      <c r="AT1231" s="24" t="s">
        <v>207</v>
      </c>
      <c r="AU1231" s="24" t="s">
        <v>84</v>
      </c>
      <c r="AY1231" s="24" t="s">
        <v>143</v>
      </c>
      <c r="BE1231" s="161">
        <f>IF(N1231="základní",J1231,0)</f>
        <v>2340</v>
      </c>
      <c r="BF1231" s="161">
        <f>IF(N1231="snížená",J1231,0)</f>
        <v>0</v>
      </c>
      <c r="BG1231" s="161">
        <f>IF(N1231="zákl. přenesená",J1231,0)</f>
        <v>0</v>
      </c>
      <c r="BH1231" s="161">
        <f>IF(N1231="sníž. přenesená",J1231,0)</f>
        <v>0</v>
      </c>
      <c r="BI1231" s="161">
        <f>IF(N1231="nulová",J1231,0)</f>
        <v>0</v>
      </c>
      <c r="BJ1231" s="24" t="s">
        <v>24</v>
      </c>
      <c r="BK1231" s="161">
        <f>ROUND(I1231*H1231,2)</f>
        <v>2340</v>
      </c>
      <c r="BL1231" s="24" t="s">
        <v>252</v>
      </c>
      <c r="BM1231" s="24" t="s">
        <v>1615</v>
      </c>
    </row>
    <row r="1232" spans="2:65" s="11" customFormat="1" ht="13.5">
      <c r="B1232" s="162"/>
      <c r="D1232" s="163" t="s">
        <v>152</v>
      </c>
      <c r="E1232" s="164" t="s">
        <v>5</v>
      </c>
      <c r="F1232" s="165" t="s">
        <v>776</v>
      </c>
      <c r="H1232" s="166" t="s">
        <v>5</v>
      </c>
      <c r="L1232" s="162"/>
      <c r="M1232" s="167"/>
      <c r="N1232" s="168"/>
      <c r="O1232" s="168"/>
      <c r="P1232" s="168"/>
      <c r="Q1232" s="168"/>
      <c r="R1232" s="168"/>
      <c r="S1232" s="168"/>
      <c r="T1232" s="169"/>
      <c r="AT1232" s="166" t="s">
        <v>152</v>
      </c>
      <c r="AU1232" s="166" t="s">
        <v>84</v>
      </c>
      <c r="AV1232" s="11" t="s">
        <v>24</v>
      </c>
      <c r="AW1232" s="11" t="s">
        <v>39</v>
      </c>
      <c r="AX1232" s="11" t="s">
        <v>75</v>
      </c>
      <c r="AY1232" s="166" t="s">
        <v>143</v>
      </c>
    </row>
    <row r="1233" spans="2:65" s="11" customFormat="1" ht="13.5">
      <c r="B1233" s="162"/>
      <c r="D1233" s="163" t="s">
        <v>152</v>
      </c>
      <c r="E1233" s="164" t="s">
        <v>5</v>
      </c>
      <c r="F1233" s="165" t="s">
        <v>760</v>
      </c>
      <c r="H1233" s="166" t="s">
        <v>5</v>
      </c>
      <c r="L1233" s="162"/>
      <c r="M1233" s="167"/>
      <c r="N1233" s="168"/>
      <c r="O1233" s="168"/>
      <c r="P1233" s="168"/>
      <c r="Q1233" s="168"/>
      <c r="R1233" s="168"/>
      <c r="S1233" s="168"/>
      <c r="T1233" s="169"/>
      <c r="AT1233" s="166" t="s">
        <v>152</v>
      </c>
      <c r="AU1233" s="166" t="s">
        <v>84</v>
      </c>
      <c r="AV1233" s="11" t="s">
        <v>24</v>
      </c>
      <c r="AW1233" s="11" t="s">
        <v>39</v>
      </c>
      <c r="AX1233" s="11" t="s">
        <v>75</v>
      </c>
      <c r="AY1233" s="166" t="s">
        <v>143</v>
      </c>
    </row>
    <row r="1234" spans="2:65" s="12" customFormat="1" ht="13.5">
      <c r="B1234" s="170"/>
      <c r="D1234" s="185" t="s">
        <v>152</v>
      </c>
      <c r="E1234" s="193" t="s">
        <v>5</v>
      </c>
      <c r="F1234" s="194" t="s">
        <v>382</v>
      </c>
      <c r="H1234" s="195">
        <v>1</v>
      </c>
      <c r="L1234" s="170"/>
      <c r="M1234" s="174"/>
      <c r="N1234" s="175"/>
      <c r="O1234" s="175"/>
      <c r="P1234" s="175"/>
      <c r="Q1234" s="175"/>
      <c r="R1234" s="175"/>
      <c r="S1234" s="175"/>
      <c r="T1234" s="176"/>
      <c r="AT1234" s="171" t="s">
        <v>152</v>
      </c>
      <c r="AU1234" s="171" t="s">
        <v>84</v>
      </c>
      <c r="AV1234" s="12" t="s">
        <v>84</v>
      </c>
      <c r="AW1234" s="12" t="s">
        <v>39</v>
      </c>
      <c r="AX1234" s="12" t="s">
        <v>24</v>
      </c>
      <c r="AY1234" s="171" t="s">
        <v>143</v>
      </c>
    </row>
    <row r="1235" spans="2:65" s="1" customFormat="1" ht="22.5" customHeight="1">
      <c r="B1235" s="150"/>
      <c r="C1235" s="151" t="s">
        <v>1616</v>
      </c>
      <c r="D1235" s="151" t="s">
        <v>145</v>
      </c>
      <c r="E1235" s="152" t="s">
        <v>1617</v>
      </c>
      <c r="F1235" s="153" t="s">
        <v>1618</v>
      </c>
      <c r="G1235" s="154" t="s">
        <v>298</v>
      </c>
      <c r="H1235" s="155">
        <v>9</v>
      </c>
      <c r="I1235" s="156">
        <v>53.7</v>
      </c>
      <c r="J1235" s="156">
        <f>ROUND(I1235*H1235,2)</f>
        <v>483.3</v>
      </c>
      <c r="K1235" s="153" t="s">
        <v>149</v>
      </c>
      <c r="L1235" s="38"/>
      <c r="M1235" s="157" t="s">
        <v>5</v>
      </c>
      <c r="N1235" s="158" t="s">
        <v>46</v>
      </c>
      <c r="O1235" s="159">
        <v>0.2</v>
      </c>
      <c r="P1235" s="159">
        <f>O1235*H1235</f>
        <v>1.8</v>
      </c>
      <c r="Q1235" s="159">
        <v>0</v>
      </c>
      <c r="R1235" s="159">
        <f>Q1235*H1235</f>
        <v>0</v>
      </c>
      <c r="S1235" s="159">
        <v>0</v>
      </c>
      <c r="T1235" s="160">
        <f>S1235*H1235</f>
        <v>0</v>
      </c>
      <c r="AR1235" s="24" t="s">
        <v>252</v>
      </c>
      <c r="AT1235" s="24" t="s">
        <v>145</v>
      </c>
      <c r="AU1235" s="24" t="s">
        <v>84</v>
      </c>
      <c r="AY1235" s="24" t="s">
        <v>143</v>
      </c>
      <c r="BE1235" s="161">
        <f>IF(N1235="základní",J1235,0)</f>
        <v>483.3</v>
      </c>
      <c r="BF1235" s="161">
        <f>IF(N1235="snížená",J1235,0)</f>
        <v>0</v>
      </c>
      <c r="BG1235" s="161">
        <f>IF(N1235="zákl. přenesená",J1235,0)</f>
        <v>0</v>
      </c>
      <c r="BH1235" s="161">
        <f>IF(N1235="sníž. přenesená",J1235,0)</f>
        <v>0</v>
      </c>
      <c r="BI1235" s="161">
        <f>IF(N1235="nulová",J1235,0)</f>
        <v>0</v>
      </c>
      <c r="BJ1235" s="24" t="s">
        <v>24</v>
      </c>
      <c r="BK1235" s="161">
        <f>ROUND(I1235*H1235,2)</f>
        <v>483.3</v>
      </c>
      <c r="BL1235" s="24" t="s">
        <v>252</v>
      </c>
      <c r="BM1235" s="24" t="s">
        <v>1619</v>
      </c>
    </row>
    <row r="1236" spans="2:65" s="11" customFormat="1" ht="13.5">
      <c r="B1236" s="162"/>
      <c r="D1236" s="163" t="s">
        <v>152</v>
      </c>
      <c r="E1236" s="164" t="s">
        <v>5</v>
      </c>
      <c r="F1236" s="165" t="s">
        <v>1620</v>
      </c>
      <c r="H1236" s="166" t="s">
        <v>5</v>
      </c>
      <c r="L1236" s="162"/>
      <c r="M1236" s="167"/>
      <c r="N1236" s="168"/>
      <c r="O1236" s="168"/>
      <c r="P1236" s="168"/>
      <c r="Q1236" s="168"/>
      <c r="R1236" s="168"/>
      <c r="S1236" s="168"/>
      <c r="T1236" s="169"/>
      <c r="AT1236" s="166" t="s">
        <v>152</v>
      </c>
      <c r="AU1236" s="166" t="s">
        <v>84</v>
      </c>
      <c r="AV1236" s="11" t="s">
        <v>24</v>
      </c>
      <c r="AW1236" s="11" t="s">
        <v>39</v>
      </c>
      <c r="AX1236" s="11" t="s">
        <v>75</v>
      </c>
      <c r="AY1236" s="166" t="s">
        <v>143</v>
      </c>
    </row>
    <row r="1237" spans="2:65" s="12" customFormat="1" ht="13.5">
      <c r="B1237" s="170"/>
      <c r="D1237" s="185" t="s">
        <v>152</v>
      </c>
      <c r="E1237" s="193" t="s">
        <v>5</v>
      </c>
      <c r="F1237" s="194" t="s">
        <v>1621</v>
      </c>
      <c r="H1237" s="195">
        <v>9</v>
      </c>
      <c r="L1237" s="170"/>
      <c r="M1237" s="174"/>
      <c r="N1237" s="175"/>
      <c r="O1237" s="175"/>
      <c r="P1237" s="175"/>
      <c r="Q1237" s="175"/>
      <c r="R1237" s="175"/>
      <c r="S1237" s="175"/>
      <c r="T1237" s="176"/>
      <c r="AT1237" s="171" t="s">
        <v>152</v>
      </c>
      <c r="AU1237" s="171" t="s">
        <v>84</v>
      </c>
      <c r="AV1237" s="12" t="s">
        <v>84</v>
      </c>
      <c r="AW1237" s="12" t="s">
        <v>39</v>
      </c>
      <c r="AX1237" s="12" t="s">
        <v>24</v>
      </c>
      <c r="AY1237" s="171" t="s">
        <v>143</v>
      </c>
    </row>
    <row r="1238" spans="2:65" s="1" customFormat="1" ht="22.5" customHeight="1">
      <c r="B1238" s="150"/>
      <c r="C1238" s="196" t="s">
        <v>1622</v>
      </c>
      <c r="D1238" s="196" t="s">
        <v>207</v>
      </c>
      <c r="E1238" s="197" t="s">
        <v>1623</v>
      </c>
      <c r="F1238" s="198" t="s">
        <v>1624</v>
      </c>
      <c r="G1238" s="199" t="s">
        <v>298</v>
      </c>
      <c r="H1238" s="200">
        <v>9</v>
      </c>
      <c r="I1238" s="201">
        <v>117</v>
      </c>
      <c r="J1238" s="201">
        <f>ROUND(I1238*H1238,2)</f>
        <v>1053</v>
      </c>
      <c r="K1238" s="198" t="s">
        <v>149</v>
      </c>
      <c r="L1238" s="202"/>
      <c r="M1238" s="203" t="s">
        <v>5</v>
      </c>
      <c r="N1238" s="204" t="s">
        <v>46</v>
      </c>
      <c r="O1238" s="159">
        <v>0</v>
      </c>
      <c r="P1238" s="159">
        <f>O1238*H1238</f>
        <v>0</v>
      </c>
      <c r="Q1238" s="159">
        <v>2.1000000000000001E-4</v>
      </c>
      <c r="R1238" s="159">
        <f>Q1238*H1238</f>
        <v>1.8900000000000002E-3</v>
      </c>
      <c r="S1238" s="159">
        <v>0</v>
      </c>
      <c r="T1238" s="160">
        <f>S1238*H1238</f>
        <v>0</v>
      </c>
      <c r="AR1238" s="24" t="s">
        <v>377</v>
      </c>
      <c r="AT1238" s="24" t="s">
        <v>207</v>
      </c>
      <c r="AU1238" s="24" t="s">
        <v>84</v>
      </c>
      <c r="AY1238" s="24" t="s">
        <v>143</v>
      </c>
      <c r="BE1238" s="161">
        <f>IF(N1238="základní",J1238,0)</f>
        <v>1053</v>
      </c>
      <c r="BF1238" s="161">
        <f>IF(N1238="snížená",J1238,0)</f>
        <v>0</v>
      </c>
      <c r="BG1238" s="161">
        <f>IF(N1238="zákl. přenesená",J1238,0)</f>
        <v>0</v>
      </c>
      <c r="BH1238" s="161">
        <f>IF(N1238="sníž. přenesená",J1238,0)</f>
        <v>0</v>
      </c>
      <c r="BI1238" s="161">
        <f>IF(N1238="nulová",J1238,0)</f>
        <v>0</v>
      </c>
      <c r="BJ1238" s="24" t="s">
        <v>24</v>
      </c>
      <c r="BK1238" s="161">
        <f>ROUND(I1238*H1238,2)</f>
        <v>1053</v>
      </c>
      <c r="BL1238" s="24" t="s">
        <v>252</v>
      </c>
      <c r="BM1238" s="24" t="s">
        <v>1625</v>
      </c>
    </row>
    <row r="1239" spans="2:65" s="1" customFormat="1" ht="22.5" customHeight="1">
      <c r="B1239" s="150"/>
      <c r="C1239" s="151" t="s">
        <v>1626</v>
      </c>
      <c r="D1239" s="151" t="s">
        <v>145</v>
      </c>
      <c r="E1239" s="152" t="s">
        <v>1627</v>
      </c>
      <c r="F1239" s="153" t="s">
        <v>1628</v>
      </c>
      <c r="G1239" s="154" t="s">
        <v>298</v>
      </c>
      <c r="H1239" s="155">
        <v>9</v>
      </c>
      <c r="I1239" s="156">
        <v>850</v>
      </c>
      <c r="J1239" s="156">
        <f>ROUND(I1239*H1239,2)</f>
        <v>7650</v>
      </c>
      <c r="K1239" s="153" t="s">
        <v>5</v>
      </c>
      <c r="L1239" s="38"/>
      <c r="M1239" s="157" t="s">
        <v>5</v>
      </c>
      <c r="N1239" s="158" t="s">
        <v>46</v>
      </c>
      <c r="O1239" s="159">
        <v>0</v>
      </c>
      <c r="P1239" s="159">
        <f>O1239*H1239</f>
        <v>0</v>
      </c>
      <c r="Q1239" s="159">
        <v>3.5E-4</v>
      </c>
      <c r="R1239" s="159">
        <f>Q1239*H1239</f>
        <v>3.15E-3</v>
      </c>
      <c r="S1239" s="159">
        <v>0</v>
      </c>
      <c r="T1239" s="160">
        <f>S1239*H1239</f>
        <v>0</v>
      </c>
      <c r="AR1239" s="24" t="s">
        <v>252</v>
      </c>
      <c r="AT1239" s="24" t="s">
        <v>145</v>
      </c>
      <c r="AU1239" s="24" t="s">
        <v>84</v>
      </c>
      <c r="AY1239" s="24" t="s">
        <v>143</v>
      </c>
      <c r="BE1239" s="161">
        <f>IF(N1239="základní",J1239,0)</f>
        <v>7650</v>
      </c>
      <c r="BF1239" s="161">
        <f>IF(N1239="snížená",J1239,0)</f>
        <v>0</v>
      </c>
      <c r="BG1239" s="161">
        <f>IF(N1239="zákl. přenesená",J1239,0)</f>
        <v>0</v>
      </c>
      <c r="BH1239" s="161">
        <f>IF(N1239="sníž. přenesená",J1239,0)</f>
        <v>0</v>
      </c>
      <c r="BI1239" s="161">
        <f>IF(N1239="nulová",J1239,0)</f>
        <v>0</v>
      </c>
      <c r="BJ1239" s="24" t="s">
        <v>24</v>
      </c>
      <c r="BK1239" s="161">
        <f>ROUND(I1239*H1239,2)</f>
        <v>7650</v>
      </c>
      <c r="BL1239" s="24" t="s">
        <v>252</v>
      </c>
      <c r="BM1239" s="24" t="s">
        <v>1629</v>
      </c>
    </row>
    <row r="1240" spans="2:65" s="11" customFormat="1" ht="13.5">
      <c r="B1240" s="162"/>
      <c r="D1240" s="163" t="s">
        <v>152</v>
      </c>
      <c r="E1240" s="164" t="s">
        <v>5</v>
      </c>
      <c r="F1240" s="165" t="s">
        <v>1620</v>
      </c>
      <c r="H1240" s="166" t="s">
        <v>5</v>
      </c>
      <c r="L1240" s="162"/>
      <c r="M1240" s="167"/>
      <c r="N1240" s="168"/>
      <c r="O1240" s="168"/>
      <c r="P1240" s="168"/>
      <c r="Q1240" s="168"/>
      <c r="R1240" s="168"/>
      <c r="S1240" s="168"/>
      <c r="T1240" s="169"/>
      <c r="AT1240" s="166" t="s">
        <v>152</v>
      </c>
      <c r="AU1240" s="166" t="s">
        <v>84</v>
      </c>
      <c r="AV1240" s="11" t="s">
        <v>24</v>
      </c>
      <c r="AW1240" s="11" t="s">
        <v>39</v>
      </c>
      <c r="AX1240" s="11" t="s">
        <v>75</v>
      </c>
      <c r="AY1240" s="166" t="s">
        <v>143</v>
      </c>
    </row>
    <row r="1241" spans="2:65" s="12" customFormat="1" ht="13.5">
      <c r="B1241" s="170"/>
      <c r="D1241" s="185" t="s">
        <v>152</v>
      </c>
      <c r="E1241" s="193" t="s">
        <v>5</v>
      </c>
      <c r="F1241" s="194" t="s">
        <v>1621</v>
      </c>
      <c r="H1241" s="195">
        <v>9</v>
      </c>
      <c r="L1241" s="170"/>
      <c r="M1241" s="174"/>
      <c r="N1241" s="175"/>
      <c r="O1241" s="175"/>
      <c r="P1241" s="175"/>
      <c r="Q1241" s="175"/>
      <c r="R1241" s="175"/>
      <c r="S1241" s="175"/>
      <c r="T1241" s="176"/>
      <c r="AT1241" s="171" t="s">
        <v>152</v>
      </c>
      <c r="AU1241" s="171" t="s">
        <v>84</v>
      </c>
      <c r="AV1241" s="12" t="s">
        <v>84</v>
      </c>
      <c r="AW1241" s="12" t="s">
        <v>39</v>
      </c>
      <c r="AX1241" s="12" t="s">
        <v>24</v>
      </c>
      <c r="AY1241" s="171" t="s">
        <v>143</v>
      </c>
    </row>
    <row r="1242" spans="2:65" s="1" customFormat="1" ht="31.5" customHeight="1">
      <c r="B1242" s="150"/>
      <c r="C1242" s="151" t="s">
        <v>1630</v>
      </c>
      <c r="D1242" s="151" t="s">
        <v>145</v>
      </c>
      <c r="E1242" s="152" t="s">
        <v>1631</v>
      </c>
      <c r="F1242" s="153" t="s">
        <v>1632</v>
      </c>
      <c r="G1242" s="154" t="s">
        <v>298</v>
      </c>
      <c r="H1242" s="155">
        <v>1</v>
      </c>
      <c r="I1242" s="156">
        <v>10500</v>
      </c>
      <c r="J1242" s="156">
        <f>ROUND(I1242*H1242,2)</f>
        <v>10500</v>
      </c>
      <c r="K1242" s="153" t="s">
        <v>5</v>
      </c>
      <c r="L1242" s="38"/>
      <c r="M1242" s="157" t="s">
        <v>5</v>
      </c>
      <c r="N1242" s="158" t="s">
        <v>46</v>
      </c>
      <c r="O1242" s="159">
        <v>0</v>
      </c>
      <c r="P1242" s="159">
        <f>O1242*H1242</f>
        <v>0</v>
      </c>
      <c r="Q1242" s="159">
        <v>2.1999999999999999E-2</v>
      </c>
      <c r="R1242" s="159">
        <f>Q1242*H1242</f>
        <v>2.1999999999999999E-2</v>
      </c>
      <c r="S1242" s="159">
        <v>0</v>
      </c>
      <c r="T1242" s="160">
        <f>S1242*H1242</f>
        <v>0</v>
      </c>
      <c r="AR1242" s="24" t="s">
        <v>252</v>
      </c>
      <c r="AT1242" s="24" t="s">
        <v>145</v>
      </c>
      <c r="AU1242" s="24" t="s">
        <v>84</v>
      </c>
      <c r="AY1242" s="24" t="s">
        <v>143</v>
      </c>
      <c r="BE1242" s="161">
        <f>IF(N1242="základní",J1242,0)</f>
        <v>10500</v>
      </c>
      <c r="BF1242" s="161">
        <f>IF(N1242="snížená",J1242,0)</f>
        <v>0</v>
      </c>
      <c r="BG1242" s="161">
        <f>IF(N1242="zákl. přenesená",J1242,0)</f>
        <v>0</v>
      </c>
      <c r="BH1242" s="161">
        <f>IF(N1242="sníž. přenesená",J1242,0)</f>
        <v>0</v>
      </c>
      <c r="BI1242" s="161">
        <f>IF(N1242="nulová",J1242,0)</f>
        <v>0</v>
      </c>
      <c r="BJ1242" s="24" t="s">
        <v>24</v>
      </c>
      <c r="BK1242" s="161">
        <f>ROUND(I1242*H1242,2)</f>
        <v>10500</v>
      </c>
      <c r="BL1242" s="24" t="s">
        <v>252</v>
      </c>
      <c r="BM1242" s="24" t="s">
        <v>1633</v>
      </c>
    </row>
    <row r="1243" spans="2:65" s="11" customFormat="1" ht="13.5">
      <c r="B1243" s="162"/>
      <c r="D1243" s="163" t="s">
        <v>152</v>
      </c>
      <c r="E1243" s="164" t="s">
        <v>5</v>
      </c>
      <c r="F1243" s="165" t="s">
        <v>1634</v>
      </c>
      <c r="H1243" s="166" t="s">
        <v>5</v>
      </c>
      <c r="L1243" s="162"/>
      <c r="M1243" s="167"/>
      <c r="N1243" s="168"/>
      <c r="O1243" s="168"/>
      <c r="P1243" s="168"/>
      <c r="Q1243" s="168"/>
      <c r="R1243" s="168"/>
      <c r="S1243" s="168"/>
      <c r="T1243" s="169"/>
      <c r="AT1243" s="166" t="s">
        <v>152</v>
      </c>
      <c r="AU1243" s="166" t="s">
        <v>84</v>
      </c>
      <c r="AV1243" s="11" t="s">
        <v>24</v>
      </c>
      <c r="AW1243" s="11" t="s">
        <v>39</v>
      </c>
      <c r="AX1243" s="11" t="s">
        <v>75</v>
      </c>
      <c r="AY1243" s="166" t="s">
        <v>143</v>
      </c>
    </row>
    <row r="1244" spans="2:65" s="11" customFormat="1" ht="13.5">
      <c r="B1244" s="162"/>
      <c r="D1244" s="163" t="s">
        <v>152</v>
      </c>
      <c r="E1244" s="164" t="s">
        <v>5</v>
      </c>
      <c r="F1244" s="165" t="s">
        <v>1635</v>
      </c>
      <c r="H1244" s="166" t="s">
        <v>5</v>
      </c>
      <c r="L1244" s="162"/>
      <c r="M1244" s="167"/>
      <c r="N1244" s="168"/>
      <c r="O1244" s="168"/>
      <c r="P1244" s="168"/>
      <c r="Q1244" s="168"/>
      <c r="R1244" s="168"/>
      <c r="S1244" s="168"/>
      <c r="T1244" s="169"/>
      <c r="AT1244" s="166" t="s">
        <v>152</v>
      </c>
      <c r="AU1244" s="166" t="s">
        <v>84</v>
      </c>
      <c r="AV1244" s="11" t="s">
        <v>24</v>
      </c>
      <c r="AW1244" s="11" t="s">
        <v>39</v>
      </c>
      <c r="AX1244" s="11" t="s">
        <v>75</v>
      </c>
      <c r="AY1244" s="166" t="s">
        <v>143</v>
      </c>
    </row>
    <row r="1245" spans="2:65" s="11" customFormat="1" ht="13.5">
      <c r="B1245" s="162"/>
      <c r="D1245" s="163" t="s">
        <v>152</v>
      </c>
      <c r="E1245" s="164" t="s">
        <v>5</v>
      </c>
      <c r="F1245" s="165" t="s">
        <v>1636</v>
      </c>
      <c r="H1245" s="166" t="s">
        <v>5</v>
      </c>
      <c r="L1245" s="162"/>
      <c r="M1245" s="167"/>
      <c r="N1245" s="168"/>
      <c r="O1245" s="168"/>
      <c r="P1245" s="168"/>
      <c r="Q1245" s="168"/>
      <c r="R1245" s="168"/>
      <c r="S1245" s="168"/>
      <c r="T1245" s="169"/>
      <c r="AT1245" s="166" t="s">
        <v>152</v>
      </c>
      <c r="AU1245" s="166" t="s">
        <v>84</v>
      </c>
      <c r="AV1245" s="11" t="s">
        <v>24</v>
      </c>
      <c r="AW1245" s="11" t="s">
        <v>39</v>
      </c>
      <c r="AX1245" s="11" t="s">
        <v>75</v>
      </c>
      <c r="AY1245" s="166" t="s">
        <v>143</v>
      </c>
    </row>
    <row r="1246" spans="2:65" s="12" customFormat="1" ht="13.5">
      <c r="B1246" s="170"/>
      <c r="D1246" s="185" t="s">
        <v>152</v>
      </c>
      <c r="E1246" s="193" t="s">
        <v>5</v>
      </c>
      <c r="F1246" s="194" t="s">
        <v>382</v>
      </c>
      <c r="H1246" s="195">
        <v>1</v>
      </c>
      <c r="L1246" s="170"/>
      <c r="M1246" s="174"/>
      <c r="N1246" s="175"/>
      <c r="O1246" s="175"/>
      <c r="P1246" s="175"/>
      <c r="Q1246" s="175"/>
      <c r="R1246" s="175"/>
      <c r="S1246" s="175"/>
      <c r="T1246" s="176"/>
      <c r="AT1246" s="171" t="s">
        <v>152</v>
      </c>
      <c r="AU1246" s="171" t="s">
        <v>84</v>
      </c>
      <c r="AV1246" s="12" t="s">
        <v>84</v>
      </c>
      <c r="AW1246" s="12" t="s">
        <v>39</v>
      </c>
      <c r="AX1246" s="12" t="s">
        <v>24</v>
      </c>
      <c r="AY1246" s="171" t="s">
        <v>143</v>
      </c>
    </row>
    <row r="1247" spans="2:65" s="1" customFormat="1" ht="22.5" customHeight="1">
      <c r="B1247" s="150"/>
      <c r="C1247" s="151" t="s">
        <v>1637</v>
      </c>
      <c r="D1247" s="151" t="s">
        <v>145</v>
      </c>
      <c r="E1247" s="152" t="s">
        <v>1638</v>
      </c>
      <c r="F1247" s="153" t="s">
        <v>1639</v>
      </c>
      <c r="G1247" s="154" t="s">
        <v>298</v>
      </c>
      <c r="H1247" s="155">
        <v>1</v>
      </c>
      <c r="I1247" s="156">
        <v>2000</v>
      </c>
      <c r="J1247" s="156">
        <f>ROUND(I1247*H1247,2)</f>
        <v>2000</v>
      </c>
      <c r="K1247" s="153" t="s">
        <v>5</v>
      </c>
      <c r="L1247" s="38"/>
      <c r="M1247" s="157" t="s">
        <v>5</v>
      </c>
      <c r="N1247" s="158" t="s">
        <v>46</v>
      </c>
      <c r="O1247" s="159">
        <v>0</v>
      </c>
      <c r="P1247" s="159">
        <f>O1247*H1247</f>
        <v>0</v>
      </c>
      <c r="Q1247" s="159">
        <v>2.1999999999999999E-2</v>
      </c>
      <c r="R1247" s="159">
        <f>Q1247*H1247</f>
        <v>2.1999999999999999E-2</v>
      </c>
      <c r="S1247" s="159">
        <v>0</v>
      </c>
      <c r="T1247" s="160">
        <f>S1247*H1247</f>
        <v>0</v>
      </c>
      <c r="AR1247" s="24" t="s">
        <v>252</v>
      </c>
      <c r="AT1247" s="24" t="s">
        <v>145</v>
      </c>
      <c r="AU1247" s="24" t="s">
        <v>84</v>
      </c>
      <c r="AY1247" s="24" t="s">
        <v>143</v>
      </c>
      <c r="BE1247" s="161">
        <f>IF(N1247="základní",J1247,0)</f>
        <v>2000</v>
      </c>
      <c r="BF1247" s="161">
        <f>IF(N1247="snížená",J1247,0)</f>
        <v>0</v>
      </c>
      <c r="BG1247" s="161">
        <f>IF(N1247="zákl. přenesená",J1247,0)</f>
        <v>0</v>
      </c>
      <c r="BH1247" s="161">
        <f>IF(N1247="sníž. přenesená",J1247,0)</f>
        <v>0</v>
      </c>
      <c r="BI1247" s="161">
        <f>IF(N1247="nulová",J1247,0)</f>
        <v>0</v>
      </c>
      <c r="BJ1247" s="24" t="s">
        <v>24</v>
      </c>
      <c r="BK1247" s="161">
        <f>ROUND(I1247*H1247,2)</f>
        <v>2000</v>
      </c>
      <c r="BL1247" s="24" t="s">
        <v>252</v>
      </c>
      <c r="BM1247" s="24" t="s">
        <v>1640</v>
      </c>
    </row>
    <row r="1248" spans="2:65" s="11" customFormat="1" ht="13.5">
      <c r="B1248" s="162"/>
      <c r="D1248" s="163" t="s">
        <v>152</v>
      </c>
      <c r="E1248" s="164" t="s">
        <v>5</v>
      </c>
      <c r="F1248" s="165" t="s">
        <v>1641</v>
      </c>
      <c r="H1248" s="166" t="s">
        <v>5</v>
      </c>
      <c r="L1248" s="162"/>
      <c r="M1248" s="167"/>
      <c r="N1248" s="168"/>
      <c r="O1248" s="168"/>
      <c r="P1248" s="168"/>
      <c r="Q1248" s="168"/>
      <c r="R1248" s="168"/>
      <c r="S1248" s="168"/>
      <c r="T1248" s="169"/>
      <c r="AT1248" s="166" t="s">
        <v>152</v>
      </c>
      <c r="AU1248" s="166" t="s">
        <v>84</v>
      </c>
      <c r="AV1248" s="11" t="s">
        <v>24</v>
      </c>
      <c r="AW1248" s="11" t="s">
        <v>39</v>
      </c>
      <c r="AX1248" s="11" t="s">
        <v>75</v>
      </c>
      <c r="AY1248" s="166" t="s">
        <v>143</v>
      </c>
    </row>
    <row r="1249" spans="2:65" s="12" customFormat="1" ht="13.5">
      <c r="B1249" s="170"/>
      <c r="D1249" s="185" t="s">
        <v>152</v>
      </c>
      <c r="E1249" s="193" t="s">
        <v>5</v>
      </c>
      <c r="F1249" s="194" t="s">
        <v>382</v>
      </c>
      <c r="H1249" s="195">
        <v>1</v>
      </c>
      <c r="L1249" s="170"/>
      <c r="M1249" s="174"/>
      <c r="N1249" s="175"/>
      <c r="O1249" s="175"/>
      <c r="P1249" s="175"/>
      <c r="Q1249" s="175"/>
      <c r="R1249" s="175"/>
      <c r="S1249" s="175"/>
      <c r="T1249" s="176"/>
      <c r="AT1249" s="171" t="s">
        <v>152</v>
      </c>
      <c r="AU1249" s="171" t="s">
        <v>84</v>
      </c>
      <c r="AV1249" s="12" t="s">
        <v>84</v>
      </c>
      <c r="AW1249" s="12" t="s">
        <v>39</v>
      </c>
      <c r="AX1249" s="12" t="s">
        <v>24</v>
      </c>
      <c r="AY1249" s="171" t="s">
        <v>143</v>
      </c>
    </row>
    <row r="1250" spans="2:65" s="1" customFormat="1" ht="22.5" customHeight="1">
      <c r="B1250" s="150"/>
      <c r="C1250" s="151" t="s">
        <v>1642</v>
      </c>
      <c r="D1250" s="151" t="s">
        <v>145</v>
      </c>
      <c r="E1250" s="152" t="s">
        <v>1643</v>
      </c>
      <c r="F1250" s="153" t="s">
        <v>1644</v>
      </c>
      <c r="G1250" s="154" t="s">
        <v>298</v>
      </c>
      <c r="H1250" s="155">
        <v>1</v>
      </c>
      <c r="I1250" s="156">
        <v>104</v>
      </c>
      <c r="J1250" s="156">
        <f>ROUND(I1250*H1250,2)</f>
        <v>104</v>
      </c>
      <c r="K1250" s="153" t="s">
        <v>149</v>
      </c>
      <c r="L1250" s="38"/>
      <c r="M1250" s="157" t="s">
        <v>5</v>
      </c>
      <c r="N1250" s="158" t="s">
        <v>46</v>
      </c>
      <c r="O1250" s="159">
        <v>0.34499999999999997</v>
      </c>
      <c r="P1250" s="159">
        <f>O1250*H1250</f>
        <v>0.34499999999999997</v>
      </c>
      <c r="Q1250" s="159">
        <v>0</v>
      </c>
      <c r="R1250" s="159">
        <f>Q1250*H1250</f>
        <v>0</v>
      </c>
      <c r="S1250" s="159">
        <v>0</v>
      </c>
      <c r="T1250" s="160">
        <f>S1250*H1250</f>
        <v>0</v>
      </c>
      <c r="AR1250" s="24" t="s">
        <v>252</v>
      </c>
      <c r="AT1250" s="24" t="s">
        <v>145</v>
      </c>
      <c r="AU1250" s="24" t="s">
        <v>84</v>
      </c>
      <c r="AY1250" s="24" t="s">
        <v>143</v>
      </c>
      <c r="BE1250" s="161">
        <f>IF(N1250="základní",J1250,0)</f>
        <v>104</v>
      </c>
      <c r="BF1250" s="161">
        <f>IF(N1250="snížená",J1250,0)</f>
        <v>0</v>
      </c>
      <c r="BG1250" s="161">
        <f>IF(N1250="zákl. přenesená",J1250,0)</f>
        <v>0</v>
      </c>
      <c r="BH1250" s="161">
        <f>IF(N1250="sníž. přenesená",J1250,0)</f>
        <v>0</v>
      </c>
      <c r="BI1250" s="161">
        <f>IF(N1250="nulová",J1250,0)</f>
        <v>0</v>
      </c>
      <c r="BJ1250" s="24" t="s">
        <v>24</v>
      </c>
      <c r="BK1250" s="161">
        <f>ROUND(I1250*H1250,2)</f>
        <v>104</v>
      </c>
      <c r="BL1250" s="24" t="s">
        <v>252</v>
      </c>
      <c r="BM1250" s="24" t="s">
        <v>1645</v>
      </c>
    </row>
    <row r="1251" spans="2:65" s="11" customFormat="1" ht="13.5">
      <c r="B1251" s="162"/>
      <c r="D1251" s="163" t="s">
        <v>152</v>
      </c>
      <c r="E1251" s="164" t="s">
        <v>5</v>
      </c>
      <c r="F1251" s="165" t="s">
        <v>1539</v>
      </c>
      <c r="H1251" s="166" t="s">
        <v>5</v>
      </c>
      <c r="L1251" s="162"/>
      <c r="M1251" s="167"/>
      <c r="N1251" s="168"/>
      <c r="O1251" s="168"/>
      <c r="P1251" s="168"/>
      <c r="Q1251" s="168"/>
      <c r="R1251" s="168"/>
      <c r="S1251" s="168"/>
      <c r="T1251" s="169"/>
      <c r="AT1251" s="166" t="s">
        <v>152</v>
      </c>
      <c r="AU1251" s="166" t="s">
        <v>84</v>
      </c>
      <c r="AV1251" s="11" t="s">
        <v>24</v>
      </c>
      <c r="AW1251" s="11" t="s">
        <v>39</v>
      </c>
      <c r="AX1251" s="11" t="s">
        <v>75</v>
      </c>
      <c r="AY1251" s="166" t="s">
        <v>143</v>
      </c>
    </row>
    <row r="1252" spans="2:65" s="12" customFormat="1" ht="13.5">
      <c r="B1252" s="170"/>
      <c r="D1252" s="185" t="s">
        <v>152</v>
      </c>
      <c r="E1252" s="193" t="s">
        <v>5</v>
      </c>
      <c r="F1252" s="194" t="s">
        <v>382</v>
      </c>
      <c r="H1252" s="195">
        <v>1</v>
      </c>
      <c r="L1252" s="170"/>
      <c r="M1252" s="174"/>
      <c r="N1252" s="175"/>
      <c r="O1252" s="175"/>
      <c r="P1252" s="175"/>
      <c r="Q1252" s="175"/>
      <c r="R1252" s="175"/>
      <c r="S1252" s="175"/>
      <c r="T1252" s="176"/>
      <c r="AT1252" s="171" t="s">
        <v>152</v>
      </c>
      <c r="AU1252" s="171" t="s">
        <v>84</v>
      </c>
      <c r="AV1252" s="12" t="s">
        <v>84</v>
      </c>
      <c r="AW1252" s="12" t="s">
        <v>39</v>
      </c>
      <c r="AX1252" s="12" t="s">
        <v>24</v>
      </c>
      <c r="AY1252" s="171" t="s">
        <v>143</v>
      </c>
    </row>
    <row r="1253" spans="2:65" s="1" customFormat="1" ht="22.5" customHeight="1">
      <c r="B1253" s="150"/>
      <c r="C1253" s="196" t="s">
        <v>1646</v>
      </c>
      <c r="D1253" s="196" t="s">
        <v>207</v>
      </c>
      <c r="E1253" s="197" t="s">
        <v>1647</v>
      </c>
      <c r="F1253" s="198" t="s">
        <v>1648</v>
      </c>
      <c r="G1253" s="199" t="s">
        <v>434</v>
      </c>
      <c r="H1253" s="200">
        <v>1</v>
      </c>
      <c r="I1253" s="201">
        <v>328</v>
      </c>
      <c r="J1253" s="201">
        <f>ROUND(I1253*H1253,2)</f>
        <v>328</v>
      </c>
      <c r="K1253" s="198" t="s">
        <v>149</v>
      </c>
      <c r="L1253" s="202"/>
      <c r="M1253" s="203" t="s">
        <v>5</v>
      </c>
      <c r="N1253" s="204" t="s">
        <v>46</v>
      </c>
      <c r="O1253" s="159">
        <v>0</v>
      </c>
      <c r="P1253" s="159">
        <f>O1253*H1253</f>
        <v>0</v>
      </c>
      <c r="Q1253" s="159">
        <v>4.0000000000000001E-3</v>
      </c>
      <c r="R1253" s="159">
        <f>Q1253*H1253</f>
        <v>4.0000000000000001E-3</v>
      </c>
      <c r="S1253" s="159">
        <v>0</v>
      </c>
      <c r="T1253" s="160">
        <f>S1253*H1253</f>
        <v>0</v>
      </c>
      <c r="AR1253" s="24" t="s">
        <v>377</v>
      </c>
      <c r="AT1253" s="24" t="s">
        <v>207</v>
      </c>
      <c r="AU1253" s="24" t="s">
        <v>84</v>
      </c>
      <c r="AY1253" s="24" t="s">
        <v>143</v>
      </c>
      <c r="BE1253" s="161">
        <f>IF(N1253="základní",J1253,0)</f>
        <v>328</v>
      </c>
      <c r="BF1253" s="161">
        <f>IF(N1253="snížená",J1253,0)</f>
        <v>0</v>
      </c>
      <c r="BG1253" s="161">
        <f>IF(N1253="zákl. přenesená",J1253,0)</f>
        <v>0</v>
      </c>
      <c r="BH1253" s="161">
        <f>IF(N1253="sníž. přenesená",J1253,0)</f>
        <v>0</v>
      </c>
      <c r="BI1253" s="161">
        <f>IF(N1253="nulová",J1253,0)</f>
        <v>0</v>
      </c>
      <c r="BJ1253" s="24" t="s">
        <v>24</v>
      </c>
      <c r="BK1253" s="161">
        <f>ROUND(I1253*H1253,2)</f>
        <v>328</v>
      </c>
      <c r="BL1253" s="24" t="s">
        <v>252</v>
      </c>
      <c r="BM1253" s="24" t="s">
        <v>1649</v>
      </c>
    </row>
    <row r="1254" spans="2:65" s="11" customFormat="1" ht="13.5">
      <c r="B1254" s="162"/>
      <c r="D1254" s="163" t="s">
        <v>152</v>
      </c>
      <c r="E1254" s="164" t="s">
        <v>5</v>
      </c>
      <c r="F1254" s="165" t="s">
        <v>1539</v>
      </c>
      <c r="H1254" s="166" t="s">
        <v>5</v>
      </c>
      <c r="L1254" s="162"/>
      <c r="M1254" s="167"/>
      <c r="N1254" s="168"/>
      <c r="O1254" s="168"/>
      <c r="P1254" s="168"/>
      <c r="Q1254" s="168"/>
      <c r="R1254" s="168"/>
      <c r="S1254" s="168"/>
      <c r="T1254" s="169"/>
      <c r="AT1254" s="166" t="s">
        <v>152</v>
      </c>
      <c r="AU1254" s="166" t="s">
        <v>84</v>
      </c>
      <c r="AV1254" s="11" t="s">
        <v>24</v>
      </c>
      <c r="AW1254" s="11" t="s">
        <v>39</v>
      </c>
      <c r="AX1254" s="11" t="s">
        <v>75</v>
      </c>
      <c r="AY1254" s="166" t="s">
        <v>143</v>
      </c>
    </row>
    <row r="1255" spans="2:65" s="12" customFormat="1" ht="13.5">
      <c r="B1255" s="170"/>
      <c r="D1255" s="185" t="s">
        <v>152</v>
      </c>
      <c r="E1255" s="193" t="s">
        <v>5</v>
      </c>
      <c r="F1255" s="194" t="s">
        <v>382</v>
      </c>
      <c r="H1255" s="195">
        <v>1</v>
      </c>
      <c r="L1255" s="170"/>
      <c r="M1255" s="174"/>
      <c r="N1255" s="175"/>
      <c r="O1255" s="175"/>
      <c r="P1255" s="175"/>
      <c r="Q1255" s="175"/>
      <c r="R1255" s="175"/>
      <c r="S1255" s="175"/>
      <c r="T1255" s="176"/>
      <c r="AT1255" s="171" t="s">
        <v>152</v>
      </c>
      <c r="AU1255" s="171" t="s">
        <v>84</v>
      </c>
      <c r="AV1255" s="12" t="s">
        <v>84</v>
      </c>
      <c r="AW1255" s="12" t="s">
        <v>39</v>
      </c>
      <c r="AX1255" s="12" t="s">
        <v>24</v>
      </c>
      <c r="AY1255" s="171" t="s">
        <v>143</v>
      </c>
    </row>
    <row r="1256" spans="2:65" s="1" customFormat="1" ht="22.5" customHeight="1">
      <c r="B1256" s="150"/>
      <c r="C1256" s="151" t="s">
        <v>1650</v>
      </c>
      <c r="D1256" s="151" t="s">
        <v>145</v>
      </c>
      <c r="E1256" s="152" t="s">
        <v>1651</v>
      </c>
      <c r="F1256" s="153" t="s">
        <v>1652</v>
      </c>
      <c r="G1256" s="154" t="s">
        <v>182</v>
      </c>
      <c r="H1256" s="155">
        <v>0.22700000000000001</v>
      </c>
      <c r="I1256" s="156">
        <v>606</v>
      </c>
      <c r="J1256" s="156">
        <f>ROUND(I1256*H1256,2)</f>
        <v>137.56</v>
      </c>
      <c r="K1256" s="153" t="s">
        <v>149</v>
      </c>
      <c r="L1256" s="38"/>
      <c r="M1256" s="157" t="s">
        <v>5</v>
      </c>
      <c r="N1256" s="158" t="s">
        <v>46</v>
      </c>
      <c r="O1256" s="159">
        <v>2.2549999999999999</v>
      </c>
      <c r="P1256" s="159">
        <f>O1256*H1256</f>
        <v>0.51188500000000003</v>
      </c>
      <c r="Q1256" s="159">
        <v>0</v>
      </c>
      <c r="R1256" s="159">
        <f>Q1256*H1256</f>
        <v>0</v>
      </c>
      <c r="S1256" s="159">
        <v>0</v>
      </c>
      <c r="T1256" s="160">
        <f>S1256*H1256</f>
        <v>0</v>
      </c>
      <c r="AR1256" s="24" t="s">
        <v>252</v>
      </c>
      <c r="AT1256" s="24" t="s">
        <v>145</v>
      </c>
      <c r="AU1256" s="24" t="s">
        <v>84</v>
      </c>
      <c r="AY1256" s="24" t="s">
        <v>143</v>
      </c>
      <c r="BE1256" s="161">
        <f>IF(N1256="základní",J1256,0)</f>
        <v>137.56</v>
      </c>
      <c r="BF1256" s="161">
        <f>IF(N1256="snížená",J1256,0)</f>
        <v>0</v>
      </c>
      <c r="BG1256" s="161">
        <f>IF(N1256="zákl. přenesená",J1256,0)</f>
        <v>0</v>
      </c>
      <c r="BH1256" s="161">
        <f>IF(N1256="sníž. přenesená",J1256,0)</f>
        <v>0</v>
      </c>
      <c r="BI1256" s="161">
        <f>IF(N1256="nulová",J1256,0)</f>
        <v>0</v>
      </c>
      <c r="BJ1256" s="24" t="s">
        <v>24</v>
      </c>
      <c r="BK1256" s="161">
        <f>ROUND(I1256*H1256,2)</f>
        <v>137.56</v>
      </c>
      <c r="BL1256" s="24" t="s">
        <v>252</v>
      </c>
      <c r="BM1256" s="24" t="s">
        <v>1653</v>
      </c>
    </row>
    <row r="1257" spans="2:65" s="10" customFormat="1" ht="29.85" customHeight="1">
      <c r="B1257" s="137"/>
      <c r="D1257" s="147" t="s">
        <v>74</v>
      </c>
      <c r="E1257" s="148" t="s">
        <v>1654</v>
      </c>
      <c r="F1257" s="148" t="s">
        <v>1655</v>
      </c>
      <c r="J1257" s="149">
        <f>BK1257</f>
        <v>253844.16</v>
      </c>
      <c r="L1257" s="137"/>
      <c r="M1257" s="141"/>
      <c r="N1257" s="142"/>
      <c r="O1257" s="142"/>
      <c r="P1257" s="143">
        <f>SUM(P1258:P1292)</f>
        <v>14.085362</v>
      </c>
      <c r="Q1257" s="142"/>
      <c r="R1257" s="143">
        <f>SUM(R1258:R1292)</f>
        <v>0.20600000000000002</v>
      </c>
      <c r="S1257" s="142"/>
      <c r="T1257" s="144">
        <f>SUM(T1258:T1292)</f>
        <v>0</v>
      </c>
      <c r="AR1257" s="138" t="s">
        <v>84</v>
      </c>
      <c r="AT1257" s="145" t="s">
        <v>74</v>
      </c>
      <c r="AU1257" s="145" t="s">
        <v>24</v>
      </c>
      <c r="AY1257" s="138" t="s">
        <v>143</v>
      </c>
      <c r="BK1257" s="146">
        <f>SUM(BK1258:BK1292)</f>
        <v>253844.16</v>
      </c>
    </row>
    <row r="1258" spans="2:65" s="1" customFormat="1" ht="31.5" customHeight="1">
      <c r="B1258" s="150"/>
      <c r="C1258" s="196" t="s">
        <v>1656</v>
      </c>
      <c r="D1258" s="196" t="s">
        <v>207</v>
      </c>
      <c r="E1258" s="197" t="s">
        <v>1657</v>
      </c>
      <c r="F1258" s="198" t="s">
        <v>1658</v>
      </c>
      <c r="G1258" s="199" t="s">
        <v>298</v>
      </c>
      <c r="H1258" s="200">
        <v>8</v>
      </c>
      <c r="I1258" s="201">
        <v>14000</v>
      </c>
      <c r="J1258" s="201">
        <f>ROUND(I1258*H1258,2)</f>
        <v>112000</v>
      </c>
      <c r="K1258" s="198" t="s">
        <v>5</v>
      </c>
      <c r="L1258" s="202"/>
      <c r="M1258" s="203" t="s">
        <v>5</v>
      </c>
      <c r="N1258" s="204" t="s">
        <v>46</v>
      </c>
      <c r="O1258" s="159">
        <v>0</v>
      </c>
      <c r="P1258" s="159">
        <f>O1258*H1258</f>
        <v>0</v>
      </c>
      <c r="Q1258" s="159">
        <v>0.01</v>
      </c>
      <c r="R1258" s="159">
        <f>Q1258*H1258</f>
        <v>0.08</v>
      </c>
      <c r="S1258" s="159">
        <v>0</v>
      </c>
      <c r="T1258" s="160">
        <f>S1258*H1258</f>
        <v>0</v>
      </c>
      <c r="AR1258" s="24" t="s">
        <v>377</v>
      </c>
      <c r="AT1258" s="24" t="s">
        <v>207</v>
      </c>
      <c r="AU1258" s="24" t="s">
        <v>84</v>
      </c>
      <c r="AY1258" s="24" t="s">
        <v>143</v>
      </c>
      <c r="BE1258" s="161">
        <f>IF(N1258="základní",J1258,0)</f>
        <v>112000</v>
      </c>
      <c r="BF1258" s="161">
        <f>IF(N1258="snížená",J1258,0)</f>
        <v>0</v>
      </c>
      <c r="BG1258" s="161">
        <f>IF(N1258="zákl. přenesená",J1258,0)</f>
        <v>0</v>
      </c>
      <c r="BH1258" s="161">
        <f>IF(N1258="sníž. přenesená",J1258,0)</f>
        <v>0</v>
      </c>
      <c r="BI1258" s="161">
        <f>IF(N1258="nulová",J1258,0)</f>
        <v>0</v>
      </c>
      <c r="BJ1258" s="24" t="s">
        <v>24</v>
      </c>
      <c r="BK1258" s="161">
        <f>ROUND(I1258*H1258,2)</f>
        <v>112000</v>
      </c>
      <c r="BL1258" s="24" t="s">
        <v>252</v>
      </c>
      <c r="BM1258" s="24" t="s">
        <v>1659</v>
      </c>
    </row>
    <row r="1259" spans="2:65" s="11" customFormat="1" ht="13.5">
      <c r="B1259" s="162"/>
      <c r="D1259" s="163" t="s">
        <v>152</v>
      </c>
      <c r="E1259" s="164" t="s">
        <v>5</v>
      </c>
      <c r="F1259" s="165" t="s">
        <v>1660</v>
      </c>
      <c r="H1259" s="166" t="s">
        <v>5</v>
      </c>
      <c r="L1259" s="162"/>
      <c r="M1259" s="167"/>
      <c r="N1259" s="168"/>
      <c r="O1259" s="168"/>
      <c r="P1259" s="168"/>
      <c r="Q1259" s="168"/>
      <c r="R1259" s="168"/>
      <c r="S1259" s="168"/>
      <c r="T1259" s="169"/>
      <c r="AT1259" s="166" t="s">
        <v>152</v>
      </c>
      <c r="AU1259" s="166" t="s">
        <v>84</v>
      </c>
      <c r="AV1259" s="11" t="s">
        <v>24</v>
      </c>
      <c r="AW1259" s="11" t="s">
        <v>39</v>
      </c>
      <c r="AX1259" s="11" t="s">
        <v>75</v>
      </c>
      <c r="AY1259" s="166" t="s">
        <v>143</v>
      </c>
    </row>
    <row r="1260" spans="2:65" s="11" customFormat="1" ht="13.5">
      <c r="B1260" s="162"/>
      <c r="D1260" s="163" t="s">
        <v>152</v>
      </c>
      <c r="E1260" s="164" t="s">
        <v>5</v>
      </c>
      <c r="F1260" s="165" t="s">
        <v>1661</v>
      </c>
      <c r="H1260" s="166" t="s">
        <v>5</v>
      </c>
      <c r="L1260" s="162"/>
      <c r="M1260" s="167"/>
      <c r="N1260" s="168"/>
      <c r="O1260" s="168"/>
      <c r="P1260" s="168"/>
      <c r="Q1260" s="168"/>
      <c r="R1260" s="168"/>
      <c r="S1260" s="168"/>
      <c r="T1260" s="169"/>
      <c r="AT1260" s="166" t="s">
        <v>152</v>
      </c>
      <c r="AU1260" s="166" t="s">
        <v>84</v>
      </c>
      <c r="AV1260" s="11" t="s">
        <v>24</v>
      </c>
      <c r="AW1260" s="11" t="s">
        <v>39</v>
      </c>
      <c r="AX1260" s="11" t="s">
        <v>75</v>
      </c>
      <c r="AY1260" s="166" t="s">
        <v>143</v>
      </c>
    </row>
    <row r="1261" spans="2:65" s="11" customFormat="1" ht="13.5">
      <c r="B1261" s="162"/>
      <c r="D1261" s="163" t="s">
        <v>152</v>
      </c>
      <c r="E1261" s="164" t="s">
        <v>5</v>
      </c>
      <c r="F1261" s="165" t="s">
        <v>1662</v>
      </c>
      <c r="H1261" s="166" t="s">
        <v>5</v>
      </c>
      <c r="L1261" s="162"/>
      <c r="M1261" s="167"/>
      <c r="N1261" s="168"/>
      <c r="O1261" s="168"/>
      <c r="P1261" s="168"/>
      <c r="Q1261" s="168"/>
      <c r="R1261" s="168"/>
      <c r="S1261" s="168"/>
      <c r="T1261" s="169"/>
      <c r="AT1261" s="166" t="s">
        <v>152</v>
      </c>
      <c r="AU1261" s="166" t="s">
        <v>84</v>
      </c>
      <c r="AV1261" s="11" t="s">
        <v>24</v>
      </c>
      <c r="AW1261" s="11" t="s">
        <v>39</v>
      </c>
      <c r="AX1261" s="11" t="s">
        <v>75</v>
      </c>
      <c r="AY1261" s="166" t="s">
        <v>143</v>
      </c>
    </row>
    <row r="1262" spans="2:65" s="11" customFormat="1" ht="13.5">
      <c r="B1262" s="162"/>
      <c r="D1262" s="163" t="s">
        <v>152</v>
      </c>
      <c r="E1262" s="164" t="s">
        <v>5</v>
      </c>
      <c r="F1262" s="165" t="s">
        <v>1663</v>
      </c>
      <c r="H1262" s="166" t="s">
        <v>5</v>
      </c>
      <c r="L1262" s="162"/>
      <c r="M1262" s="167"/>
      <c r="N1262" s="168"/>
      <c r="O1262" s="168"/>
      <c r="P1262" s="168"/>
      <c r="Q1262" s="168"/>
      <c r="R1262" s="168"/>
      <c r="S1262" s="168"/>
      <c r="T1262" s="169"/>
      <c r="AT1262" s="166" t="s">
        <v>152</v>
      </c>
      <c r="AU1262" s="166" t="s">
        <v>84</v>
      </c>
      <c r="AV1262" s="11" t="s">
        <v>24</v>
      </c>
      <c r="AW1262" s="11" t="s">
        <v>39</v>
      </c>
      <c r="AX1262" s="11" t="s">
        <v>75</v>
      </c>
      <c r="AY1262" s="166" t="s">
        <v>143</v>
      </c>
    </row>
    <row r="1263" spans="2:65" s="11" customFormat="1" ht="13.5">
      <c r="B1263" s="162"/>
      <c r="D1263" s="163" t="s">
        <v>152</v>
      </c>
      <c r="E1263" s="164" t="s">
        <v>5</v>
      </c>
      <c r="F1263" s="165" t="s">
        <v>1664</v>
      </c>
      <c r="H1263" s="166" t="s">
        <v>5</v>
      </c>
      <c r="L1263" s="162"/>
      <c r="M1263" s="167"/>
      <c r="N1263" s="168"/>
      <c r="O1263" s="168"/>
      <c r="P1263" s="168"/>
      <c r="Q1263" s="168"/>
      <c r="R1263" s="168"/>
      <c r="S1263" s="168"/>
      <c r="T1263" s="169"/>
      <c r="AT1263" s="166" t="s">
        <v>152</v>
      </c>
      <c r="AU1263" s="166" t="s">
        <v>84</v>
      </c>
      <c r="AV1263" s="11" t="s">
        <v>24</v>
      </c>
      <c r="AW1263" s="11" t="s">
        <v>39</v>
      </c>
      <c r="AX1263" s="11" t="s">
        <v>75</v>
      </c>
      <c r="AY1263" s="166" t="s">
        <v>143</v>
      </c>
    </row>
    <row r="1264" spans="2:65" s="12" customFormat="1" ht="13.5">
      <c r="B1264" s="170"/>
      <c r="D1264" s="185" t="s">
        <v>152</v>
      </c>
      <c r="E1264" s="193" t="s">
        <v>5</v>
      </c>
      <c r="F1264" s="194" t="s">
        <v>1665</v>
      </c>
      <c r="H1264" s="195">
        <v>8</v>
      </c>
      <c r="L1264" s="170"/>
      <c r="M1264" s="174"/>
      <c r="N1264" s="175"/>
      <c r="O1264" s="175"/>
      <c r="P1264" s="175"/>
      <c r="Q1264" s="175"/>
      <c r="R1264" s="175"/>
      <c r="S1264" s="175"/>
      <c r="T1264" s="176"/>
      <c r="AT1264" s="171" t="s">
        <v>152</v>
      </c>
      <c r="AU1264" s="171" t="s">
        <v>84</v>
      </c>
      <c r="AV1264" s="12" t="s">
        <v>84</v>
      </c>
      <c r="AW1264" s="12" t="s">
        <v>39</v>
      </c>
      <c r="AX1264" s="12" t="s">
        <v>24</v>
      </c>
      <c r="AY1264" s="171" t="s">
        <v>143</v>
      </c>
    </row>
    <row r="1265" spans="2:65" s="1" customFormat="1" ht="31.5" customHeight="1">
      <c r="B1265" s="150"/>
      <c r="C1265" s="196" t="s">
        <v>1666</v>
      </c>
      <c r="D1265" s="196" t="s">
        <v>207</v>
      </c>
      <c r="E1265" s="197" t="s">
        <v>1667</v>
      </c>
      <c r="F1265" s="198" t="s">
        <v>1668</v>
      </c>
      <c r="G1265" s="199" t="s">
        <v>298</v>
      </c>
      <c r="H1265" s="200">
        <v>1</v>
      </c>
      <c r="I1265" s="201">
        <v>24000</v>
      </c>
      <c r="J1265" s="201">
        <f>ROUND(I1265*H1265,2)</f>
        <v>24000</v>
      </c>
      <c r="K1265" s="198" t="s">
        <v>5</v>
      </c>
      <c r="L1265" s="202"/>
      <c r="M1265" s="203" t="s">
        <v>5</v>
      </c>
      <c r="N1265" s="204" t="s">
        <v>46</v>
      </c>
      <c r="O1265" s="159">
        <v>0</v>
      </c>
      <c r="P1265" s="159">
        <f>O1265*H1265</f>
        <v>0</v>
      </c>
      <c r="Q1265" s="159">
        <v>0.02</v>
      </c>
      <c r="R1265" s="159">
        <f>Q1265*H1265</f>
        <v>0.02</v>
      </c>
      <c r="S1265" s="159">
        <v>0</v>
      </c>
      <c r="T1265" s="160">
        <f>S1265*H1265</f>
        <v>0</v>
      </c>
      <c r="AR1265" s="24" t="s">
        <v>377</v>
      </c>
      <c r="AT1265" s="24" t="s">
        <v>207</v>
      </c>
      <c r="AU1265" s="24" t="s">
        <v>84</v>
      </c>
      <c r="AY1265" s="24" t="s">
        <v>143</v>
      </c>
      <c r="BE1265" s="161">
        <f>IF(N1265="základní",J1265,0)</f>
        <v>24000</v>
      </c>
      <c r="BF1265" s="161">
        <f>IF(N1265="snížená",J1265,0)</f>
        <v>0</v>
      </c>
      <c r="BG1265" s="161">
        <f>IF(N1265="zákl. přenesená",J1265,0)</f>
        <v>0</v>
      </c>
      <c r="BH1265" s="161">
        <f>IF(N1265="sníž. přenesená",J1265,0)</f>
        <v>0</v>
      </c>
      <c r="BI1265" s="161">
        <f>IF(N1265="nulová",J1265,0)</f>
        <v>0</v>
      </c>
      <c r="BJ1265" s="24" t="s">
        <v>24</v>
      </c>
      <c r="BK1265" s="161">
        <f>ROUND(I1265*H1265,2)</f>
        <v>24000</v>
      </c>
      <c r="BL1265" s="24" t="s">
        <v>252</v>
      </c>
      <c r="BM1265" s="24" t="s">
        <v>1669</v>
      </c>
    </row>
    <row r="1266" spans="2:65" s="11" customFormat="1" ht="13.5">
      <c r="B1266" s="162"/>
      <c r="D1266" s="163" t="s">
        <v>152</v>
      </c>
      <c r="E1266" s="164" t="s">
        <v>5</v>
      </c>
      <c r="F1266" s="165" t="s">
        <v>1660</v>
      </c>
      <c r="H1266" s="166" t="s">
        <v>5</v>
      </c>
      <c r="L1266" s="162"/>
      <c r="M1266" s="167"/>
      <c r="N1266" s="168"/>
      <c r="O1266" s="168"/>
      <c r="P1266" s="168"/>
      <c r="Q1266" s="168"/>
      <c r="R1266" s="168"/>
      <c r="S1266" s="168"/>
      <c r="T1266" s="169"/>
      <c r="AT1266" s="166" t="s">
        <v>152</v>
      </c>
      <c r="AU1266" s="166" t="s">
        <v>84</v>
      </c>
      <c r="AV1266" s="11" t="s">
        <v>24</v>
      </c>
      <c r="AW1266" s="11" t="s">
        <v>39</v>
      </c>
      <c r="AX1266" s="11" t="s">
        <v>75</v>
      </c>
      <c r="AY1266" s="166" t="s">
        <v>143</v>
      </c>
    </row>
    <row r="1267" spans="2:65" s="11" customFormat="1" ht="13.5">
      <c r="B1267" s="162"/>
      <c r="D1267" s="163" t="s">
        <v>152</v>
      </c>
      <c r="E1267" s="164" t="s">
        <v>5</v>
      </c>
      <c r="F1267" s="165" t="s">
        <v>1661</v>
      </c>
      <c r="H1267" s="166" t="s">
        <v>5</v>
      </c>
      <c r="L1267" s="162"/>
      <c r="M1267" s="167"/>
      <c r="N1267" s="168"/>
      <c r="O1267" s="168"/>
      <c r="P1267" s="168"/>
      <c r="Q1267" s="168"/>
      <c r="R1267" s="168"/>
      <c r="S1267" s="168"/>
      <c r="T1267" s="169"/>
      <c r="AT1267" s="166" t="s">
        <v>152</v>
      </c>
      <c r="AU1267" s="166" t="s">
        <v>84</v>
      </c>
      <c r="AV1267" s="11" t="s">
        <v>24</v>
      </c>
      <c r="AW1267" s="11" t="s">
        <v>39</v>
      </c>
      <c r="AX1267" s="11" t="s">
        <v>75</v>
      </c>
      <c r="AY1267" s="166" t="s">
        <v>143</v>
      </c>
    </row>
    <row r="1268" spans="2:65" s="11" customFormat="1" ht="13.5">
      <c r="B1268" s="162"/>
      <c r="D1268" s="163" t="s">
        <v>152</v>
      </c>
      <c r="E1268" s="164" t="s">
        <v>5</v>
      </c>
      <c r="F1268" s="165" t="s">
        <v>1662</v>
      </c>
      <c r="H1268" s="166" t="s">
        <v>5</v>
      </c>
      <c r="L1268" s="162"/>
      <c r="M1268" s="167"/>
      <c r="N1268" s="168"/>
      <c r="O1268" s="168"/>
      <c r="P1268" s="168"/>
      <c r="Q1268" s="168"/>
      <c r="R1268" s="168"/>
      <c r="S1268" s="168"/>
      <c r="T1268" s="169"/>
      <c r="AT1268" s="166" t="s">
        <v>152</v>
      </c>
      <c r="AU1268" s="166" t="s">
        <v>84</v>
      </c>
      <c r="AV1268" s="11" t="s">
        <v>24</v>
      </c>
      <c r="AW1268" s="11" t="s">
        <v>39</v>
      </c>
      <c r="AX1268" s="11" t="s">
        <v>75</v>
      </c>
      <c r="AY1268" s="166" t="s">
        <v>143</v>
      </c>
    </row>
    <row r="1269" spans="2:65" s="11" customFormat="1" ht="13.5">
      <c r="B1269" s="162"/>
      <c r="D1269" s="163" t="s">
        <v>152</v>
      </c>
      <c r="E1269" s="164" t="s">
        <v>5</v>
      </c>
      <c r="F1269" s="165" t="s">
        <v>1663</v>
      </c>
      <c r="H1269" s="166" t="s">
        <v>5</v>
      </c>
      <c r="L1269" s="162"/>
      <c r="M1269" s="167"/>
      <c r="N1269" s="168"/>
      <c r="O1269" s="168"/>
      <c r="P1269" s="168"/>
      <c r="Q1269" s="168"/>
      <c r="R1269" s="168"/>
      <c r="S1269" s="168"/>
      <c r="T1269" s="169"/>
      <c r="AT1269" s="166" t="s">
        <v>152</v>
      </c>
      <c r="AU1269" s="166" t="s">
        <v>84</v>
      </c>
      <c r="AV1269" s="11" t="s">
        <v>24</v>
      </c>
      <c r="AW1269" s="11" t="s">
        <v>39</v>
      </c>
      <c r="AX1269" s="11" t="s">
        <v>75</v>
      </c>
      <c r="AY1269" s="166" t="s">
        <v>143</v>
      </c>
    </row>
    <row r="1270" spans="2:65" s="11" customFormat="1" ht="13.5">
      <c r="B1270" s="162"/>
      <c r="D1270" s="163" t="s">
        <v>152</v>
      </c>
      <c r="E1270" s="164" t="s">
        <v>5</v>
      </c>
      <c r="F1270" s="165" t="s">
        <v>1664</v>
      </c>
      <c r="H1270" s="166" t="s">
        <v>5</v>
      </c>
      <c r="L1270" s="162"/>
      <c r="M1270" s="167"/>
      <c r="N1270" s="168"/>
      <c r="O1270" s="168"/>
      <c r="P1270" s="168"/>
      <c r="Q1270" s="168"/>
      <c r="R1270" s="168"/>
      <c r="S1270" s="168"/>
      <c r="T1270" s="169"/>
      <c r="AT1270" s="166" t="s">
        <v>152</v>
      </c>
      <c r="AU1270" s="166" t="s">
        <v>84</v>
      </c>
      <c r="AV1270" s="11" t="s">
        <v>24</v>
      </c>
      <c r="AW1270" s="11" t="s">
        <v>39</v>
      </c>
      <c r="AX1270" s="11" t="s">
        <v>75</v>
      </c>
      <c r="AY1270" s="166" t="s">
        <v>143</v>
      </c>
    </row>
    <row r="1271" spans="2:65" s="12" customFormat="1" ht="13.5">
      <c r="B1271" s="170"/>
      <c r="D1271" s="185" t="s">
        <v>152</v>
      </c>
      <c r="E1271" s="193" t="s">
        <v>5</v>
      </c>
      <c r="F1271" s="194" t="s">
        <v>382</v>
      </c>
      <c r="H1271" s="195">
        <v>1</v>
      </c>
      <c r="L1271" s="170"/>
      <c r="M1271" s="174"/>
      <c r="N1271" s="175"/>
      <c r="O1271" s="175"/>
      <c r="P1271" s="175"/>
      <c r="Q1271" s="175"/>
      <c r="R1271" s="175"/>
      <c r="S1271" s="175"/>
      <c r="T1271" s="176"/>
      <c r="AT1271" s="171" t="s">
        <v>152</v>
      </c>
      <c r="AU1271" s="171" t="s">
        <v>84</v>
      </c>
      <c r="AV1271" s="12" t="s">
        <v>84</v>
      </c>
      <c r="AW1271" s="12" t="s">
        <v>39</v>
      </c>
      <c r="AX1271" s="12" t="s">
        <v>24</v>
      </c>
      <c r="AY1271" s="171" t="s">
        <v>143</v>
      </c>
    </row>
    <row r="1272" spans="2:65" s="1" customFormat="1" ht="22.5" customHeight="1">
      <c r="B1272" s="150"/>
      <c r="C1272" s="151" t="s">
        <v>1670</v>
      </c>
      <c r="D1272" s="151" t="s">
        <v>145</v>
      </c>
      <c r="E1272" s="152" t="s">
        <v>1671</v>
      </c>
      <c r="F1272" s="153" t="s">
        <v>1672</v>
      </c>
      <c r="G1272" s="154" t="s">
        <v>298</v>
      </c>
      <c r="H1272" s="155">
        <v>8</v>
      </c>
      <c r="I1272" s="156">
        <v>1500</v>
      </c>
      <c r="J1272" s="156">
        <f>ROUND(I1272*H1272,2)</f>
        <v>12000</v>
      </c>
      <c r="K1272" s="153" t="s">
        <v>5</v>
      </c>
      <c r="L1272" s="38"/>
      <c r="M1272" s="157" t="s">
        <v>5</v>
      </c>
      <c r="N1272" s="158" t="s">
        <v>46</v>
      </c>
      <c r="O1272" s="159">
        <v>0</v>
      </c>
      <c r="P1272" s="159">
        <f>O1272*H1272</f>
        <v>0</v>
      </c>
      <c r="Q1272" s="159">
        <v>0</v>
      </c>
      <c r="R1272" s="159">
        <f>Q1272*H1272</f>
        <v>0</v>
      </c>
      <c r="S1272" s="159">
        <v>0</v>
      </c>
      <c r="T1272" s="160">
        <f>S1272*H1272</f>
        <v>0</v>
      </c>
      <c r="AR1272" s="24" t="s">
        <v>252</v>
      </c>
      <c r="AT1272" s="24" t="s">
        <v>145</v>
      </c>
      <c r="AU1272" s="24" t="s">
        <v>84</v>
      </c>
      <c r="AY1272" s="24" t="s">
        <v>143</v>
      </c>
      <c r="BE1272" s="161">
        <f>IF(N1272="základní",J1272,0)</f>
        <v>12000</v>
      </c>
      <c r="BF1272" s="161">
        <f>IF(N1272="snížená",J1272,0)</f>
        <v>0</v>
      </c>
      <c r="BG1272" s="161">
        <f>IF(N1272="zákl. přenesená",J1272,0)</f>
        <v>0</v>
      </c>
      <c r="BH1272" s="161">
        <f>IF(N1272="sníž. přenesená",J1272,0)</f>
        <v>0</v>
      </c>
      <c r="BI1272" s="161">
        <f>IF(N1272="nulová",J1272,0)</f>
        <v>0</v>
      </c>
      <c r="BJ1272" s="24" t="s">
        <v>24</v>
      </c>
      <c r="BK1272" s="161">
        <f>ROUND(I1272*H1272,2)</f>
        <v>12000</v>
      </c>
      <c r="BL1272" s="24" t="s">
        <v>252</v>
      </c>
      <c r="BM1272" s="24" t="s">
        <v>1673</v>
      </c>
    </row>
    <row r="1273" spans="2:65" s="11" customFormat="1" ht="13.5">
      <c r="B1273" s="162"/>
      <c r="D1273" s="163" t="s">
        <v>152</v>
      </c>
      <c r="E1273" s="164" t="s">
        <v>5</v>
      </c>
      <c r="F1273" s="165" t="s">
        <v>1674</v>
      </c>
      <c r="H1273" s="166" t="s">
        <v>5</v>
      </c>
      <c r="L1273" s="162"/>
      <c r="M1273" s="167"/>
      <c r="N1273" s="168"/>
      <c r="O1273" s="168"/>
      <c r="P1273" s="168"/>
      <c r="Q1273" s="168"/>
      <c r="R1273" s="168"/>
      <c r="S1273" s="168"/>
      <c r="T1273" s="169"/>
      <c r="AT1273" s="166" t="s">
        <v>152</v>
      </c>
      <c r="AU1273" s="166" t="s">
        <v>84</v>
      </c>
      <c r="AV1273" s="11" t="s">
        <v>24</v>
      </c>
      <c r="AW1273" s="11" t="s">
        <v>39</v>
      </c>
      <c r="AX1273" s="11" t="s">
        <v>75</v>
      </c>
      <c r="AY1273" s="166" t="s">
        <v>143</v>
      </c>
    </row>
    <row r="1274" spans="2:65" s="12" customFormat="1" ht="13.5">
      <c r="B1274" s="170"/>
      <c r="D1274" s="163" t="s">
        <v>152</v>
      </c>
      <c r="E1274" s="171" t="s">
        <v>5</v>
      </c>
      <c r="F1274" s="172" t="s">
        <v>1665</v>
      </c>
      <c r="H1274" s="173">
        <v>8</v>
      </c>
      <c r="L1274" s="170"/>
      <c r="M1274" s="174"/>
      <c r="N1274" s="175"/>
      <c r="O1274" s="175"/>
      <c r="P1274" s="175"/>
      <c r="Q1274" s="175"/>
      <c r="R1274" s="175"/>
      <c r="S1274" s="175"/>
      <c r="T1274" s="176"/>
      <c r="AT1274" s="171" t="s">
        <v>152</v>
      </c>
      <c r="AU1274" s="171" t="s">
        <v>84</v>
      </c>
      <c r="AV1274" s="12" t="s">
        <v>84</v>
      </c>
      <c r="AW1274" s="12" t="s">
        <v>39</v>
      </c>
      <c r="AX1274" s="12" t="s">
        <v>24</v>
      </c>
      <c r="AY1274" s="171" t="s">
        <v>143</v>
      </c>
    </row>
    <row r="1275" spans="2:65" s="11" customFormat="1" ht="13.5">
      <c r="B1275" s="162"/>
      <c r="D1275" s="163" t="s">
        <v>152</v>
      </c>
      <c r="E1275" s="164" t="s">
        <v>5</v>
      </c>
      <c r="F1275" s="165" t="s">
        <v>1675</v>
      </c>
      <c r="H1275" s="166" t="s">
        <v>5</v>
      </c>
      <c r="L1275" s="162"/>
      <c r="M1275" s="167"/>
      <c r="N1275" s="168"/>
      <c r="O1275" s="168"/>
      <c r="P1275" s="168"/>
      <c r="Q1275" s="168"/>
      <c r="R1275" s="168"/>
      <c r="S1275" s="168"/>
      <c r="T1275" s="169"/>
      <c r="AT1275" s="166" t="s">
        <v>152</v>
      </c>
      <c r="AU1275" s="166" t="s">
        <v>84</v>
      </c>
      <c r="AV1275" s="11" t="s">
        <v>24</v>
      </c>
      <c r="AW1275" s="11" t="s">
        <v>39</v>
      </c>
      <c r="AX1275" s="11" t="s">
        <v>75</v>
      </c>
      <c r="AY1275" s="166" t="s">
        <v>143</v>
      </c>
    </row>
    <row r="1276" spans="2:65" s="11" customFormat="1" ht="13.5">
      <c r="B1276" s="162"/>
      <c r="D1276" s="185" t="s">
        <v>152</v>
      </c>
      <c r="E1276" s="208" t="s">
        <v>5</v>
      </c>
      <c r="F1276" s="209" t="s">
        <v>1676</v>
      </c>
      <c r="H1276" s="210" t="s">
        <v>5</v>
      </c>
      <c r="L1276" s="162"/>
      <c r="M1276" s="167"/>
      <c r="N1276" s="168"/>
      <c r="O1276" s="168"/>
      <c r="P1276" s="168"/>
      <c r="Q1276" s="168"/>
      <c r="R1276" s="168"/>
      <c r="S1276" s="168"/>
      <c r="T1276" s="169"/>
      <c r="AT1276" s="166" t="s">
        <v>152</v>
      </c>
      <c r="AU1276" s="166" t="s">
        <v>84</v>
      </c>
      <c r="AV1276" s="11" t="s">
        <v>24</v>
      </c>
      <c r="AW1276" s="11" t="s">
        <v>39</v>
      </c>
      <c r="AX1276" s="11" t="s">
        <v>75</v>
      </c>
      <c r="AY1276" s="166" t="s">
        <v>143</v>
      </c>
    </row>
    <row r="1277" spans="2:65" s="1" customFormat="1" ht="22.5" customHeight="1">
      <c r="B1277" s="150"/>
      <c r="C1277" s="151" t="s">
        <v>1677</v>
      </c>
      <c r="D1277" s="151" t="s">
        <v>145</v>
      </c>
      <c r="E1277" s="152" t="s">
        <v>1678</v>
      </c>
      <c r="F1277" s="153" t="s">
        <v>1679</v>
      </c>
      <c r="G1277" s="154" t="s">
        <v>298</v>
      </c>
      <c r="H1277" s="155">
        <v>1</v>
      </c>
      <c r="I1277" s="156">
        <v>2100</v>
      </c>
      <c r="J1277" s="156">
        <f>ROUND(I1277*H1277,2)</f>
        <v>2100</v>
      </c>
      <c r="K1277" s="153" t="s">
        <v>5</v>
      </c>
      <c r="L1277" s="38"/>
      <c r="M1277" s="157" t="s">
        <v>5</v>
      </c>
      <c r="N1277" s="158" t="s">
        <v>46</v>
      </c>
      <c r="O1277" s="159">
        <v>0</v>
      </c>
      <c r="P1277" s="159">
        <f>O1277*H1277</f>
        <v>0</v>
      </c>
      <c r="Q1277" s="159">
        <v>0</v>
      </c>
      <c r="R1277" s="159">
        <f>Q1277*H1277</f>
        <v>0</v>
      </c>
      <c r="S1277" s="159">
        <v>0</v>
      </c>
      <c r="T1277" s="160">
        <f>S1277*H1277</f>
        <v>0</v>
      </c>
      <c r="AR1277" s="24" t="s">
        <v>252</v>
      </c>
      <c r="AT1277" s="24" t="s">
        <v>145</v>
      </c>
      <c r="AU1277" s="24" t="s">
        <v>84</v>
      </c>
      <c r="AY1277" s="24" t="s">
        <v>143</v>
      </c>
      <c r="BE1277" s="161">
        <f>IF(N1277="základní",J1277,0)</f>
        <v>2100</v>
      </c>
      <c r="BF1277" s="161">
        <f>IF(N1277="snížená",J1277,0)</f>
        <v>0</v>
      </c>
      <c r="BG1277" s="161">
        <f>IF(N1277="zákl. přenesená",J1277,0)</f>
        <v>0</v>
      </c>
      <c r="BH1277" s="161">
        <f>IF(N1277="sníž. přenesená",J1277,0)</f>
        <v>0</v>
      </c>
      <c r="BI1277" s="161">
        <f>IF(N1277="nulová",J1277,0)</f>
        <v>0</v>
      </c>
      <c r="BJ1277" s="24" t="s">
        <v>24</v>
      </c>
      <c r="BK1277" s="161">
        <f>ROUND(I1277*H1277,2)</f>
        <v>2100</v>
      </c>
      <c r="BL1277" s="24" t="s">
        <v>252</v>
      </c>
      <c r="BM1277" s="24" t="s">
        <v>1680</v>
      </c>
    </row>
    <row r="1278" spans="2:65" s="11" customFormat="1" ht="13.5">
      <c r="B1278" s="162"/>
      <c r="D1278" s="163" t="s">
        <v>152</v>
      </c>
      <c r="E1278" s="164" t="s">
        <v>5</v>
      </c>
      <c r="F1278" s="165" t="s">
        <v>1674</v>
      </c>
      <c r="H1278" s="166" t="s">
        <v>5</v>
      </c>
      <c r="L1278" s="162"/>
      <c r="M1278" s="167"/>
      <c r="N1278" s="168"/>
      <c r="O1278" s="168"/>
      <c r="P1278" s="168"/>
      <c r="Q1278" s="168"/>
      <c r="R1278" s="168"/>
      <c r="S1278" s="168"/>
      <c r="T1278" s="169"/>
      <c r="AT1278" s="166" t="s">
        <v>152</v>
      </c>
      <c r="AU1278" s="166" t="s">
        <v>84</v>
      </c>
      <c r="AV1278" s="11" t="s">
        <v>24</v>
      </c>
      <c r="AW1278" s="11" t="s">
        <v>39</v>
      </c>
      <c r="AX1278" s="11" t="s">
        <v>75</v>
      </c>
      <c r="AY1278" s="166" t="s">
        <v>143</v>
      </c>
    </row>
    <row r="1279" spans="2:65" s="12" customFormat="1" ht="13.5">
      <c r="B1279" s="170"/>
      <c r="D1279" s="163" t="s">
        <v>152</v>
      </c>
      <c r="E1279" s="171" t="s">
        <v>5</v>
      </c>
      <c r="F1279" s="172" t="s">
        <v>382</v>
      </c>
      <c r="H1279" s="173">
        <v>1</v>
      </c>
      <c r="L1279" s="170"/>
      <c r="M1279" s="174"/>
      <c r="N1279" s="175"/>
      <c r="O1279" s="175"/>
      <c r="P1279" s="175"/>
      <c r="Q1279" s="175"/>
      <c r="R1279" s="175"/>
      <c r="S1279" s="175"/>
      <c r="T1279" s="176"/>
      <c r="AT1279" s="171" t="s">
        <v>152</v>
      </c>
      <c r="AU1279" s="171" t="s">
        <v>84</v>
      </c>
      <c r="AV1279" s="12" t="s">
        <v>84</v>
      </c>
      <c r="AW1279" s="12" t="s">
        <v>39</v>
      </c>
      <c r="AX1279" s="12" t="s">
        <v>24</v>
      </c>
      <c r="AY1279" s="171" t="s">
        <v>143</v>
      </c>
    </row>
    <row r="1280" spans="2:65" s="11" customFormat="1" ht="13.5">
      <c r="B1280" s="162"/>
      <c r="D1280" s="163" t="s">
        <v>152</v>
      </c>
      <c r="E1280" s="164" t="s">
        <v>5</v>
      </c>
      <c r="F1280" s="165" t="s">
        <v>1675</v>
      </c>
      <c r="H1280" s="166" t="s">
        <v>5</v>
      </c>
      <c r="L1280" s="162"/>
      <c r="M1280" s="167"/>
      <c r="N1280" s="168"/>
      <c r="O1280" s="168"/>
      <c r="P1280" s="168"/>
      <c r="Q1280" s="168"/>
      <c r="R1280" s="168"/>
      <c r="S1280" s="168"/>
      <c r="T1280" s="169"/>
      <c r="AT1280" s="166" t="s">
        <v>152</v>
      </c>
      <c r="AU1280" s="166" t="s">
        <v>84</v>
      </c>
      <c r="AV1280" s="11" t="s">
        <v>24</v>
      </c>
      <c r="AW1280" s="11" t="s">
        <v>39</v>
      </c>
      <c r="AX1280" s="11" t="s">
        <v>75</v>
      </c>
      <c r="AY1280" s="166" t="s">
        <v>143</v>
      </c>
    </row>
    <row r="1281" spans="2:65" s="11" customFormat="1" ht="13.5">
      <c r="B1281" s="162"/>
      <c r="D1281" s="185" t="s">
        <v>152</v>
      </c>
      <c r="E1281" s="208" t="s">
        <v>5</v>
      </c>
      <c r="F1281" s="209" t="s">
        <v>1676</v>
      </c>
      <c r="H1281" s="210" t="s">
        <v>5</v>
      </c>
      <c r="L1281" s="162"/>
      <c r="M1281" s="167"/>
      <c r="N1281" s="168"/>
      <c r="O1281" s="168"/>
      <c r="P1281" s="168"/>
      <c r="Q1281" s="168"/>
      <c r="R1281" s="168"/>
      <c r="S1281" s="168"/>
      <c r="T1281" s="169"/>
      <c r="AT1281" s="166" t="s">
        <v>152</v>
      </c>
      <c r="AU1281" s="166" t="s">
        <v>84</v>
      </c>
      <c r="AV1281" s="11" t="s">
        <v>24</v>
      </c>
      <c r="AW1281" s="11" t="s">
        <v>39</v>
      </c>
      <c r="AX1281" s="11" t="s">
        <v>75</v>
      </c>
      <c r="AY1281" s="166" t="s">
        <v>143</v>
      </c>
    </row>
    <row r="1282" spans="2:65" s="1" customFormat="1" ht="22.5" customHeight="1">
      <c r="B1282" s="150"/>
      <c r="C1282" s="151" t="s">
        <v>1681</v>
      </c>
      <c r="D1282" s="151" t="s">
        <v>145</v>
      </c>
      <c r="E1282" s="152" t="s">
        <v>1682</v>
      </c>
      <c r="F1282" s="153" t="s">
        <v>1683</v>
      </c>
      <c r="G1282" s="154" t="s">
        <v>233</v>
      </c>
      <c r="H1282" s="155">
        <v>100</v>
      </c>
      <c r="I1282" s="156">
        <v>50.6</v>
      </c>
      <c r="J1282" s="156">
        <f>ROUND(I1282*H1282,2)</f>
        <v>5060</v>
      </c>
      <c r="K1282" s="153" t="s">
        <v>149</v>
      </c>
      <c r="L1282" s="38"/>
      <c r="M1282" s="157" t="s">
        <v>5</v>
      </c>
      <c r="N1282" s="158" t="s">
        <v>46</v>
      </c>
      <c r="O1282" s="159">
        <v>0.13400000000000001</v>
      </c>
      <c r="P1282" s="159">
        <f>O1282*H1282</f>
        <v>13.4</v>
      </c>
      <c r="Q1282" s="159">
        <v>6.0000000000000002E-5</v>
      </c>
      <c r="R1282" s="159">
        <f>Q1282*H1282</f>
        <v>6.0000000000000001E-3</v>
      </c>
      <c r="S1282" s="159">
        <v>0</v>
      </c>
      <c r="T1282" s="160">
        <f>S1282*H1282</f>
        <v>0</v>
      </c>
      <c r="AR1282" s="24" t="s">
        <v>252</v>
      </c>
      <c r="AT1282" s="24" t="s">
        <v>145</v>
      </c>
      <c r="AU1282" s="24" t="s">
        <v>84</v>
      </c>
      <c r="AY1282" s="24" t="s">
        <v>143</v>
      </c>
      <c r="BE1282" s="161">
        <f>IF(N1282="základní",J1282,0)</f>
        <v>5060</v>
      </c>
      <c r="BF1282" s="161">
        <f>IF(N1282="snížená",J1282,0)</f>
        <v>0</v>
      </c>
      <c r="BG1282" s="161">
        <f>IF(N1282="zákl. přenesená",J1282,0)</f>
        <v>0</v>
      </c>
      <c r="BH1282" s="161">
        <f>IF(N1282="sníž. přenesená",J1282,0)</f>
        <v>0</v>
      </c>
      <c r="BI1282" s="161">
        <f>IF(N1282="nulová",J1282,0)</f>
        <v>0</v>
      </c>
      <c r="BJ1282" s="24" t="s">
        <v>24</v>
      </c>
      <c r="BK1282" s="161">
        <f>ROUND(I1282*H1282,2)</f>
        <v>5060</v>
      </c>
      <c r="BL1282" s="24" t="s">
        <v>252</v>
      </c>
      <c r="BM1282" s="24" t="s">
        <v>1684</v>
      </c>
    </row>
    <row r="1283" spans="2:65" s="11" customFormat="1" ht="13.5">
      <c r="B1283" s="162"/>
      <c r="D1283" s="163" t="s">
        <v>152</v>
      </c>
      <c r="E1283" s="164" t="s">
        <v>5</v>
      </c>
      <c r="F1283" s="165" t="s">
        <v>1685</v>
      </c>
      <c r="H1283" s="166" t="s">
        <v>5</v>
      </c>
      <c r="L1283" s="162"/>
      <c r="M1283" s="167"/>
      <c r="N1283" s="168"/>
      <c r="O1283" s="168"/>
      <c r="P1283" s="168"/>
      <c r="Q1283" s="168"/>
      <c r="R1283" s="168"/>
      <c r="S1283" s="168"/>
      <c r="T1283" s="169"/>
      <c r="AT1283" s="166" t="s">
        <v>152</v>
      </c>
      <c r="AU1283" s="166" t="s">
        <v>84</v>
      </c>
      <c r="AV1283" s="11" t="s">
        <v>24</v>
      </c>
      <c r="AW1283" s="11" t="s">
        <v>39</v>
      </c>
      <c r="AX1283" s="11" t="s">
        <v>75</v>
      </c>
      <c r="AY1283" s="166" t="s">
        <v>143</v>
      </c>
    </row>
    <row r="1284" spans="2:65" s="11" customFormat="1" ht="13.5">
      <c r="B1284" s="162"/>
      <c r="D1284" s="163" t="s">
        <v>152</v>
      </c>
      <c r="E1284" s="164" t="s">
        <v>5</v>
      </c>
      <c r="F1284" s="165" t="s">
        <v>1686</v>
      </c>
      <c r="H1284" s="166" t="s">
        <v>5</v>
      </c>
      <c r="L1284" s="162"/>
      <c r="M1284" s="167"/>
      <c r="N1284" s="168"/>
      <c r="O1284" s="168"/>
      <c r="P1284" s="168"/>
      <c r="Q1284" s="168"/>
      <c r="R1284" s="168"/>
      <c r="S1284" s="168"/>
      <c r="T1284" s="169"/>
      <c r="AT1284" s="166" t="s">
        <v>152</v>
      </c>
      <c r="AU1284" s="166" t="s">
        <v>84</v>
      </c>
      <c r="AV1284" s="11" t="s">
        <v>24</v>
      </c>
      <c r="AW1284" s="11" t="s">
        <v>39</v>
      </c>
      <c r="AX1284" s="11" t="s">
        <v>75</v>
      </c>
      <c r="AY1284" s="166" t="s">
        <v>143</v>
      </c>
    </row>
    <row r="1285" spans="2:65" s="11" customFormat="1" ht="13.5">
      <c r="B1285" s="162"/>
      <c r="D1285" s="163" t="s">
        <v>152</v>
      </c>
      <c r="E1285" s="164" t="s">
        <v>5</v>
      </c>
      <c r="F1285" s="165" t="s">
        <v>1687</v>
      </c>
      <c r="H1285" s="166" t="s">
        <v>5</v>
      </c>
      <c r="L1285" s="162"/>
      <c r="M1285" s="167"/>
      <c r="N1285" s="168"/>
      <c r="O1285" s="168"/>
      <c r="P1285" s="168"/>
      <c r="Q1285" s="168"/>
      <c r="R1285" s="168"/>
      <c r="S1285" s="168"/>
      <c r="T1285" s="169"/>
      <c r="AT1285" s="166" t="s">
        <v>152</v>
      </c>
      <c r="AU1285" s="166" t="s">
        <v>84</v>
      </c>
      <c r="AV1285" s="11" t="s">
        <v>24</v>
      </c>
      <c r="AW1285" s="11" t="s">
        <v>39</v>
      </c>
      <c r="AX1285" s="11" t="s">
        <v>75</v>
      </c>
      <c r="AY1285" s="166" t="s">
        <v>143</v>
      </c>
    </row>
    <row r="1286" spans="2:65" s="11" customFormat="1" ht="13.5">
      <c r="B1286" s="162"/>
      <c r="D1286" s="163" t="s">
        <v>152</v>
      </c>
      <c r="E1286" s="164" t="s">
        <v>5</v>
      </c>
      <c r="F1286" s="165" t="s">
        <v>1688</v>
      </c>
      <c r="H1286" s="166" t="s">
        <v>5</v>
      </c>
      <c r="L1286" s="162"/>
      <c r="M1286" s="167"/>
      <c r="N1286" s="168"/>
      <c r="O1286" s="168"/>
      <c r="P1286" s="168"/>
      <c r="Q1286" s="168"/>
      <c r="R1286" s="168"/>
      <c r="S1286" s="168"/>
      <c r="T1286" s="169"/>
      <c r="AT1286" s="166" t="s">
        <v>152</v>
      </c>
      <c r="AU1286" s="166" t="s">
        <v>84</v>
      </c>
      <c r="AV1286" s="11" t="s">
        <v>24</v>
      </c>
      <c r="AW1286" s="11" t="s">
        <v>39</v>
      </c>
      <c r="AX1286" s="11" t="s">
        <v>75</v>
      </c>
      <c r="AY1286" s="166" t="s">
        <v>143</v>
      </c>
    </row>
    <row r="1287" spans="2:65" s="12" customFormat="1" ht="13.5">
      <c r="B1287" s="170"/>
      <c r="D1287" s="185" t="s">
        <v>152</v>
      </c>
      <c r="E1287" s="193" t="s">
        <v>5</v>
      </c>
      <c r="F1287" s="194" t="s">
        <v>1689</v>
      </c>
      <c r="H1287" s="195">
        <v>100</v>
      </c>
      <c r="L1287" s="170"/>
      <c r="M1287" s="174"/>
      <c r="N1287" s="175"/>
      <c r="O1287" s="175"/>
      <c r="P1287" s="175"/>
      <c r="Q1287" s="175"/>
      <c r="R1287" s="175"/>
      <c r="S1287" s="175"/>
      <c r="T1287" s="176"/>
      <c r="AT1287" s="171" t="s">
        <v>152</v>
      </c>
      <c r="AU1287" s="171" t="s">
        <v>84</v>
      </c>
      <c r="AV1287" s="12" t="s">
        <v>84</v>
      </c>
      <c r="AW1287" s="12" t="s">
        <v>39</v>
      </c>
      <c r="AX1287" s="12" t="s">
        <v>24</v>
      </c>
      <c r="AY1287" s="171" t="s">
        <v>143</v>
      </c>
    </row>
    <row r="1288" spans="2:65" s="1" customFormat="1" ht="22.5" customHeight="1">
      <c r="B1288" s="150"/>
      <c r="C1288" s="196" t="s">
        <v>1690</v>
      </c>
      <c r="D1288" s="196" t="s">
        <v>207</v>
      </c>
      <c r="E1288" s="197" t="s">
        <v>1691</v>
      </c>
      <c r="F1288" s="198" t="s">
        <v>1692</v>
      </c>
      <c r="G1288" s="199" t="s">
        <v>233</v>
      </c>
      <c r="H1288" s="200">
        <v>100</v>
      </c>
      <c r="I1288" s="201">
        <v>40</v>
      </c>
      <c r="J1288" s="201">
        <f>ROUND(I1288*H1288,2)</f>
        <v>4000</v>
      </c>
      <c r="K1288" s="198" t="s">
        <v>5</v>
      </c>
      <c r="L1288" s="202"/>
      <c r="M1288" s="203" t="s">
        <v>5</v>
      </c>
      <c r="N1288" s="204" t="s">
        <v>46</v>
      </c>
      <c r="O1288" s="159">
        <v>0</v>
      </c>
      <c r="P1288" s="159">
        <f>O1288*H1288</f>
        <v>0</v>
      </c>
      <c r="Q1288" s="159">
        <v>1E-3</v>
      </c>
      <c r="R1288" s="159">
        <f>Q1288*H1288</f>
        <v>0.1</v>
      </c>
      <c r="S1288" s="159">
        <v>0</v>
      </c>
      <c r="T1288" s="160">
        <f>S1288*H1288</f>
        <v>0</v>
      </c>
      <c r="AR1288" s="24" t="s">
        <v>377</v>
      </c>
      <c r="AT1288" s="24" t="s">
        <v>207</v>
      </c>
      <c r="AU1288" s="24" t="s">
        <v>84</v>
      </c>
      <c r="AY1288" s="24" t="s">
        <v>143</v>
      </c>
      <c r="BE1288" s="161">
        <f>IF(N1288="základní",J1288,0)</f>
        <v>4000</v>
      </c>
      <c r="BF1288" s="161">
        <f>IF(N1288="snížená",J1288,0)</f>
        <v>0</v>
      </c>
      <c r="BG1288" s="161">
        <f>IF(N1288="zákl. přenesená",J1288,0)</f>
        <v>0</v>
      </c>
      <c r="BH1288" s="161">
        <f>IF(N1288="sníž. přenesená",J1288,0)</f>
        <v>0</v>
      </c>
      <c r="BI1288" s="161">
        <f>IF(N1288="nulová",J1288,0)</f>
        <v>0</v>
      </c>
      <c r="BJ1288" s="24" t="s">
        <v>24</v>
      </c>
      <c r="BK1288" s="161">
        <f>ROUND(I1288*H1288,2)</f>
        <v>4000</v>
      </c>
      <c r="BL1288" s="24" t="s">
        <v>252</v>
      </c>
      <c r="BM1288" s="24" t="s">
        <v>1693</v>
      </c>
    </row>
    <row r="1289" spans="2:65" s="1" customFormat="1" ht="57" customHeight="1">
      <c r="B1289" s="150"/>
      <c r="C1289" s="151" t="s">
        <v>1694</v>
      </c>
      <c r="D1289" s="151" t="s">
        <v>145</v>
      </c>
      <c r="E1289" s="152" t="s">
        <v>1695</v>
      </c>
      <c r="F1289" s="153" t="s">
        <v>1696</v>
      </c>
      <c r="G1289" s="154" t="s">
        <v>298</v>
      </c>
      <c r="H1289" s="155">
        <v>1</v>
      </c>
      <c r="I1289" s="156">
        <v>53000</v>
      </c>
      <c r="J1289" s="156">
        <f>ROUND(I1289*H1289,2)</f>
        <v>53000</v>
      </c>
      <c r="K1289" s="153" t="s">
        <v>5</v>
      </c>
      <c r="L1289" s="38"/>
      <c r="M1289" s="157" t="s">
        <v>5</v>
      </c>
      <c r="N1289" s="158" t="s">
        <v>46</v>
      </c>
      <c r="O1289" s="159">
        <v>0</v>
      </c>
      <c r="P1289" s="159">
        <f>O1289*H1289</f>
        <v>0</v>
      </c>
      <c r="Q1289" s="159">
        <v>0</v>
      </c>
      <c r="R1289" s="159">
        <f>Q1289*H1289</f>
        <v>0</v>
      </c>
      <c r="S1289" s="159">
        <v>0</v>
      </c>
      <c r="T1289" s="160">
        <f>S1289*H1289</f>
        <v>0</v>
      </c>
      <c r="AR1289" s="24" t="s">
        <v>252</v>
      </c>
      <c r="AT1289" s="24" t="s">
        <v>145</v>
      </c>
      <c r="AU1289" s="24" t="s">
        <v>84</v>
      </c>
      <c r="AY1289" s="24" t="s">
        <v>143</v>
      </c>
      <c r="BE1289" s="161">
        <f>IF(N1289="základní",J1289,0)</f>
        <v>53000</v>
      </c>
      <c r="BF1289" s="161">
        <f>IF(N1289="snížená",J1289,0)</f>
        <v>0</v>
      </c>
      <c r="BG1289" s="161">
        <f>IF(N1289="zákl. přenesená",J1289,0)</f>
        <v>0</v>
      </c>
      <c r="BH1289" s="161">
        <f>IF(N1289="sníž. přenesená",J1289,0)</f>
        <v>0</v>
      </c>
      <c r="BI1289" s="161">
        <f>IF(N1289="nulová",J1289,0)</f>
        <v>0</v>
      </c>
      <c r="BJ1289" s="24" t="s">
        <v>24</v>
      </c>
      <c r="BK1289" s="161">
        <f>ROUND(I1289*H1289,2)</f>
        <v>53000</v>
      </c>
      <c r="BL1289" s="24" t="s">
        <v>252</v>
      </c>
      <c r="BM1289" s="24" t="s">
        <v>1697</v>
      </c>
    </row>
    <row r="1290" spans="2:65" s="1" customFormat="1" ht="44.25" customHeight="1">
      <c r="B1290" s="150"/>
      <c r="C1290" s="151" t="s">
        <v>1698</v>
      </c>
      <c r="D1290" s="151" t="s">
        <v>145</v>
      </c>
      <c r="E1290" s="152" t="s">
        <v>1699</v>
      </c>
      <c r="F1290" s="153" t="s">
        <v>1700</v>
      </c>
      <c r="G1290" s="154" t="s">
        <v>298</v>
      </c>
      <c r="H1290" s="155">
        <v>1</v>
      </c>
      <c r="I1290" s="156">
        <v>36000</v>
      </c>
      <c r="J1290" s="156">
        <f>ROUND(I1290*H1290,2)</f>
        <v>36000</v>
      </c>
      <c r="K1290" s="153" t="s">
        <v>5</v>
      </c>
      <c r="L1290" s="38"/>
      <c r="M1290" s="157" t="s">
        <v>5</v>
      </c>
      <c r="N1290" s="158" t="s">
        <v>46</v>
      </c>
      <c r="O1290" s="159">
        <v>0</v>
      </c>
      <c r="P1290" s="159">
        <f>O1290*H1290</f>
        <v>0</v>
      </c>
      <c r="Q1290" s="159">
        <v>0</v>
      </c>
      <c r="R1290" s="159">
        <f>Q1290*H1290</f>
        <v>0</v>
      </c>
      <c r="S1290" s="159">
        <v>0</v>
      </c>
      <c r="T1290" s="160">
        <f>S1290*H1290</f>
        <v>0</v>
      </c>
      <c r="AR1290" s="24" t="s">
        <v>252</v>
      </c>
      <c r="AT1290" s="24" t="s">
        <v>145</v>
      </c>
      <c r="AU1290" s="24" t="s">
        <v>84</v>
      </c>
      <c r="AY1290" s="24" t="s">
        <v>143</v>
      </c>
      <c r="BE1290" s="161">
        <f>IF(N1290="základní",J1290,0)</f>
        <v>36000</v>
      </c>
      <c r="BF1290" s="161">
        <f>IF(N1290="snížená",J1290,0)</f>
        <v>0</v>
      </c>
      <c r="BG1290" s="161">
        <f>IF(N1290="zákl. přenesená",J1290,0)</f>
        <v>0</v>
      </c>
      <c r="BH1290" s="161">
        <f>IF(N1290="sníž. přenesená",J1290,0)</f>
        <v>0</v>
      </c>
      <c r="BI1290" s="161">
        <f>IF(N1290="nulová",J1290,0)</f>
        <v>0</v>
      </c>
      <c r="BJ1290" s="24" t="s">
        <v>24</v>
      </c>
      <c r="BK1290" s="161">
        <f>ROUND(I1290*H1290,2)</f>
        <v>36000</v>
      </c>
      <c r="BL1290" s="24" t="s">
        <v>252</v>
      </c>
      <c r="BM1290" s="24" t="s">
        <v>1701</v>
      </c>
    </row>
    <row r="1291" spans="2:65" s="1" customFormat="1" ht="22.5" customHeight="1">
      <c r="B1291" s="150"/>
      <c r="C1291" s="151" t="s">
        <v>1702</v>
      </c>
      <c r="D1291" s="151" t="s">
        <v>145</v>
      </c>
      <c r="E1291" s="152" t="s">
        <v>1703</v>
      </c>
      <c r="F1291" s="153" t="s">
        <v>1704</v>
      </c>
      <c r="G1291" s="154" t="s">
        <v>298</v>
      </c>
      <c r="H1291" s="155">
        <v>1</v>
      </c>
      <c r="I1291" s="156">
        <v>5500</v>
      </c>
      <c r="J1291" s="156">
        <f>ROUND(I1291*H1291,2)</f>
        <v>5500</v>
      </c>
      <c r="K1291" s="153" t="s">
        <v>5</v>
      </c>
      <c r="L1291" s="38"/>
      <c r="M1291" s="157" t="s">
        <v>5</v>
      </c>
      <c r="N1291" s="158" t="s">
        <v>46</v>
      </c>
      <c r="O1291" s="159">
        <v>0</v>
      </c>
      <c r="P1291" s="159">
        <f>O1291*H1291</f>
        <v>0</v>
      </c>
      <c r="Q1291" s="159">
        <v>0</v>
      </c>
      <c r="R1291" s="159">
        <f>Q1291*H1291</f>
        <v>0</v>
      </c>
      <c r="S1291" s="159">
        <v>0</v>
      </c>
      <c r="T1291" s="160">
        <f>S1291*H1291</f>
        <v>0</v>
      </c>
      <c r="AR1291" s="24" t="s">
        <v>252</v>
      </c>
      <c r="AT1291" s="24" t="s">
        <v>145</v>
      </c>
      <c r="AU1291" s="24" t="s">
        <v>84</v>
      </c>
      <c r="AY1291" s="24" t="s">
        <v>143</v>
      </c>
      <c r="BE1291" s="161">
        <f>IF(N1291="základní",J1291,0)</f>
        <v>5500</v>
      </c>
      <c r="BF1291" s="161">
        <f>IF(N1291="snížená",J1291,0)</f>
        <v>0</v>
      </c>
      <c r="BG1291" s="161">
        <f>IF(N1291="zákl. přenesená",J1291,0)</f>
        <v>0</v>
      </c>
      <c r="BH1291" s="161">
        <f>IF(N1291="sníž. přenesená",J1291,0)</f>
        <v>0</v>
      </c>
      <c r="BI1291" s="161">
        <f>IF(N1291="nulová",J1291,0)</f>
        <v>0</v>
      </c>
      <c r="BJ1291" s="24" t="s">
        <v>24</v>
      </c>
      <c r="BK1291" s="161">
        <f>ROUND(I1291*H1291,2)</f>
        <v>5500</v>
      </c>
      <c r="BL1291" s="24" t="s">
        <v>252</v>
      </c>
      <c r="BM1291" s="24" t="s">
        <v>1705</v>
      </c>
    </row>
    <row r="1292" spans="2:65" s="1" customFormat="1" ht="22.5" customHeight="1">
      <c r="B1292" s="150"/>
      <c r="C1292" s="151" t="s">
        <v>1706</v>
      </c>
      <c r="D1292" s="151" t="s">
        <v>145</v>
      </c>
      <c r="E1292" s="152" t="s">
        <v>1707</v>
      </c>
      <c r="F1292" s="153" t="s">
        <v>1708</v>
      </c>
      <c r="G1292" s="154" t="s">
        <v>182</v>
      </c>
      <c r="H1292" s="155">
        <v>0.20599999999999999</v>
      </c>
      <c r="I1292" s="156">
        <v>894</v>
      </c>
      <c r="J1292" s="156">
        <f>ROUND(I1292*H1292,2)</f>
        <v>184.16</v>
      </c>
      <c r="K1292" s="153" t="s">
        <v>149</v>
      </c>
      <c r="L1292" s="38"/>
      <c r="M1292" s="157" t="s">
        <v>5</v>
      </c>
      <c r="N1292" s="158" t="s">
        <v>46</v>
      </c>
      <c r="O1292" s="159">
        <v>3.327</v>
      </c>
      <c r="P1292" s="159">
        <f>O1292*H1292</f>
        <v>0.68536199999999992</v>
      </c>
      <c r="Q1292" s="159">
        <v>0</v>
      </c>
      <c r="R1292" s="159">
        <f>Q1292*H1292</f>
        <v>0</v>
      </c>
      <c r="S1292" s="159">
        <v>0</v>
      </c>
      <c r="T1292" s="160">
        <f>S1292*H1292</f>
        <v>0</v>
      </c>
      <c r="AR1292" s="24" t="s">
        <v>252</v>
      </c>
      <c r="AT1292" s="24" t="s">
        <v>145</v>
      </c>
      <c r="AU1292" s="24" t="s">
        <v>84</v>
      </c>
      <c r="AY1292" s="24" t="s">
        <v>143</v>
      </c>
      <c r="BE1292" s="161">
        <f>IF(N1292="základní",J1292,0)</f>
        <v>184.16</v>
      </c>
      <c r="BF1292" s="161">
        <f>IF(N1292="snížená",J1292,0)</f>
        <v>0</v>
      </c>
      <c r="BG1292" s="161">
        <f>IF(N1292="zákl. přenesená",J1292,0)</f>
        <v>0</v>
      </c>
      <c r="BH1292" s="161">
        <f>IF(N1292="sníž. přenesená",J1292,0)</f>
        <v>0</v>
      </c>
      <c r="BI1292" s="161">
        <f>IF(N1292="nulová",J1292,0)</f>
        <v>0</v>
      </c>
      <c r="BJ1292" s="24" t="s">
        <v>24</v>
      </c>
      <c r="BK1292" s="161">
        <f>ROUND(I1292*H1292,2)</f>
        <v>184.16</v>
      </c>
      <c r="BL1292" s="24" t="s">
        <v>252</v>
      </c>
      <c r="BM1292" s="24" t="s">
        <v>1709</v>
      </c>
    </row>
    <row r="1293" spans="2:65" s="10" customFormat="1" ht="29.85" customHeight="1">
      <c r="B1293" s="137"/>
      <c r="D1293" s="147" t="s">
        <v>74</v>
      </c>
      <c r="E1293" s="148" t="s">
        <v>1710</v>
      </c>
      <c r="F1293" s="148" t="s">
        <v>1711</v>
      </c>
      <c r="J1293" s="149">
        <f>BK1293</f>
        <v>126673.83</v>
      </c>
      <c r="L1293" s="137"/>
      <c r="M1293" s="141"/>
      <c r="N1293" s="142"/>
      <c r="O1293" s="142"/>
      <c r="P1293" s="143">
        <f>SUM(P1294:P1371)</f>
        <v>89.373307999999994</v>
      </c>
      <c r="Q1293" s="142"/>
      <c r="R1293" s="143">
        <f>SUM(R1294:R1371)</f>
        <v>2.2712235000000005</v>
      </c>
      <c r="S1293" s="142"/>
      <c r="T1293" s="144">
        <f>SUM(T1294:T1371)</f>
        <v>0</v>
      </c>
      <c r="AR1293" s="138" t="s">
        <v>84</v>
      </c>
      <c r="AT1293" s="145" t="s">
        <v>74</v>
      </c>
      <c r="AU1293" s="145" t="s">
        <v>24</v>
      </c>
      <c r="AY1293" s="138" t="s">
        <v>143</v>
      </c>
      <c r="BK1293" s="146">
        <f>SUM(BK1294:BK1371)</f>
        <v>126673.83</v>
      </c>
    </row>
    <row r="1294" spans="2:65" s="1" customFormat="1" ht="31.5" customHeight="1">
      <c r="B1294" s="150"/>
      <c r="C1294" s="151" t="s">
        <v>1712</v>
      </c>
      <c r="D1294" s="151" t="s">
        <v>145</v>
      </c>
      <c r="E1294" s="152" t="s">
        <v>1713</v>
      </c>
      <c r="F1294" s="153" t="s">
        <v>1714</v>
      </c>
      <c r="G1294" s="154" t="s">
        <v>220</v>
      </c>
      <c r="H1294" s="155">
        <v>81.099999999999994</v>
      </c>
      <c r="I1294" s="156">
        <v>337</v>
      </c>
      <c r="J1294" s="156">
        <f>ROUND(I1294*H1294,2)</f>
        <v>27330.7</v>
      </c>
      <c r="K1294" s="153" t="s">
        <v>149</v>
      </c>
      <c r="L1294" s="38"/>
      <c r="M1294" s="157" t="s">
        <v>5</v>
      </c>
      <c r="N1294" s="158" t="s">
        <v>46</v>
      </c>
      <c r="O1294" s="159">
        <v>0.68500000000000005</v>
      </c>
      <c r="P1294" s="159">
        <f>O1294*H1294</f>
        <v>55.5535</v>
      </c>
      <c r="Q1294" s="159">
        <v>3.9199999999999999E-3</v>
      </c>
      <c r="R1294" s="159">
        <f>Q1294*H1294</f>
        <v>0.31791199999999997</v>
      </c>
      <c r="S1294" s="159">
        <v>0</v>
      </c>
      <c r="T1294" s="160">
        <f>S1294*H1294</f>
        <v>0</v>
      </c>
      <c r="AR1294" s="24" t="s">
        <v>252</v>
      </c>
      <c r="AT1294" s="24" t="s">
        <v>145</v>
      </c>
      <c r="AU1294" s="24" t="s">
        <v>84</v>
      </c>
      <c r="AY1294" s="24" t="s">
        <v>143</v>
      </c>
      <c r="BE1294" s="161">
        <f>IF(N1294="základní",J1294,0)</f>
        <v>27330.7</v>
      </c>
      <c r="BF1294" s="161">
        <f>IF(N1294="snížená",J1294,0)</f>
        <v>0</v>
      </c>
      <c r="BG1294" s="161">
        <f>IF(N1294="zákl. přenesená",J1294,0)</f>
        <v>0</v>
      </c>
      <c r="BH1294" s="161">
        <f>IF(N1294="sníž. přenesená",J1294,0)</f>
        <v>0</v>
      </c>
      <c r="BI1294" s="161">
        <f>IF(N1294="nulová",J1294,0)</f>
        <v>0</v>
      </c>
      <c r="BJ1294" s="24" t="s">
        <v>24</v>
      </c>
      <c r="BK1294" s="161">
        <f>ROUND(I1294*H1294,2)</f>
        <v>27330.7</v>
      </c>
      <c r="BL1294" s="24" t="s">
        <v>252</v>
      </c>
      <c r="BM1294" s="24" t="s">
        <v>1715</v>
      </c>
    </row>
    <row r="1295" spans="2:65" s="11" customFormat="1" ht="13.5">
      <c r="B1295" s="162"/>
      <c r="D1295" s="163" t="s">
        <v>152</v>
      </c>
      <c r="E1295" s="164" t="s">
        <v>5</v>
      </c>
      <c r="F1295" s="165" t="s">
        <v>300</v>
      </c>
      <c r="H1295" s="166" t="s">
        <v>5</v>
      </c>
      <c r="L1295" s="162"/>
      <c r="M1295" s="167"/>
      <c r="N1295" s="168"/>
      <c r="O1295" s="168"/>
      <c r="P1295" s="168"/>
      <c r="Q1295" s="168"/>
      <c r="R1295" s="168"/>
      <c r="S1295" s="168"/>
      <c r="T1295" s="169"/>
      <c r="AT1295" s="166" t="s">
        <v>152</v>
      </c>
      <c r="AU1295" s="166" t="s">
        <v>84</v>
      </c>
      <c r="AV1295" s="11" t="s">
        <v>24</v>
      </c>
      <c r="AW1295" s="11" t="s">
        <v>39</v>
      </c>
      <c r="AX1295" s="11" t="s">
        <v>75</v>
      </c>
      <c r="AY1295" s="166" t="s">
        <v>143</v>
      </c>
    </row>
    <row r="1296" spans="2:65" s="11" customFormat="1" ht="13.5">
      <c r="B1296" s="162"/>
      <c r="D1296" s="163" t="s">
        <v>152</v>
      </c>
      <c r="E1296" s="164" t="s">
        <v>5</v>
      </c>
      <c r="F1296" s="165" t="s">
        <v>1716</v>
      </c>
      <c r="H1296" s="166" t="s">
        <v>5</v>
      </c>
      <c r="L1296" s="162"/>
      <c r="M1296" s="167"/>
      <c r="N1296" s="168"/>
      <c r="O1296" s="168"/>
      <c r="P1296" s="168"/>
      <c r="Q1296" s="168"/>
      <c r="R1296" s="168"/>
      <c r="S1296" s="168"/>
      <c r="T1296" s="169"/>
      <c r="AT1296" s="166" t="s">
        <v>152</v>
      </c>
      <c r="AU1296" s="166" t="s">
        <v>84</v>
      </c>
      <c r="AV1296" s="11" t="s">
        <v>24</v>
      </c>
      <c r="AW1296" s="11" t="s">
        <v>39</v>
      </c>
      <c r="AX1296" s="11" t="s">
        <v>75</v>
      </c>
      <c r="AY1296" s="166" t="s">
        <v>143</v>
      </c>
    </row>
    <row r="1297" spans="2:65" s="11" customFormat="1" ht="13.5">
      <c r="B1297" s="162"/>
      <c r="D1297" s="163" t="s">
        <v>152</v>
      </c>
      <c r="E1297" s="164" t="s">
        <v>5</v>
      </c>
      <c r="F1297" s="165" t="s">
        <v>1717</v>
      </c>
      <c r="H1297" s="166" t="s">
        <v>5</v>
      </c>
      <c r="L1297" s="162"/>
      <c r="M1297" s="167"/>
      <c r="N1297" s="168"/>
      <c r="O1297" s="168"/>
      <c r="P1297" s="168"/>
      <c r="Q1297" s="168"/>
      <c r="R1297" s="168"/>
      <c r="S1297" s="168"/>
      <c r="T1297" s="169"/>
      <c r="AT1297" s="166" t="s">
        <v>152</v>
      </c>
      <c r="AU1297" s="166" t="s">
        <v>84</v>
      </c>
      <c r="AV1297" s="11" t="s">
        <v>24</v>
      </c>
      <c r="AW1297" s="11" t="s">
        <v>39</v>
      </c>
      <c r="AX1297" s="11" t="s">
        <v>75</v>
      </c>
      <c r="AY1297" s="166" t="s">
        <v>143</v>
      </c>
    </row>
    <row r="1298" spans="2:65" s="12" customFormat="1" ht="13.5">
      <c r="B1298" s="170"/>
      <c r="D1298" s="163" t="s">
        <v>152</v>
      </c>
      <c r="E1298" s="171" t="s">
        <v>5</v>
      </c>
      <c r="F1298" s="172" t="s">
        <v>1718</v>
      </c>
      <c r="H1298" s="173">
        <v>18.53</v>
      </c>
      <c r="L1298" s="170"/>
      <c r="M1298" s="174"/>
      <c r="N1298" s="175"/>
      <c r="O1298" s="175"/>
      <c r="P1298" s="175"/>
      <c r="Q1298" s="175"/>
      <c r="R1298" s="175"/>
      <c r="S1298" s="175"/>
      <c r="T1298" s="176"/>
      <c r="AT1298" s="171" t="s">
        <v>152</v>
      </c>
      <c r="AU1298" s="171" t="s">
        <v>84</v>
      </c>
      <c r="AV1298" s="12" t="s">
        <v>84</v>
      </c>
      <c r="AW1298" s="12" t="s">
        <v>39</v>
      </c>
      <c r="AX1298" s="12" t="s">
        <v>75</v>
      </c>
      <c r="AY1298" s="171" t="s">
        <v>143</v>
      </c>
    </row>
    <row r="1299" spans="2:65" s="12" customFormat="1" ht="13.5">
      <c r="B1299" s="170"/>
      <c r="D1299" s="163" t="s">
        <v>152</v>
      </c>
      <c r="E1299" s="171" t="s">
        <v>5</v>
      </c>
      <c r="F1299" s="172" t="s">
        <v>1719</v>
      </c>
      <c r="H1299" s="173">
        <v>7.0000000000000007E-2</v>
      </c>
      <c r="L1299" s="170"/>
      <c r="M1299" s="174"/>
      <c r="N1299" s="175"/>
      <c r="O1299" s="175"/>
      <c r="P1299" s="175"/>
      <c r="Q1299" s="175"/>
      <c r="R1299" s="175"/>
      <c r="S1299" s="175"/>
      <c r="T1299" s="176"/>
      <c r="AT1299" s="171" t="s">
        <v>152</v>
      </c>
      <c r="AU1299" s="171" t="s">
        <v>84</v>
      </c>
      <c r="AV1299" s="12" t="s">
        <v>84</v>
      </c>
      <c r="AW1299" s="12" t="s">
        <v>39</v>
      </c>
      <c r="AX1299" s="12" t="s">
        <v>75</v>
      </c>
      <c r="AY1299" s="171" t="s">
        <v>143</v>
      </c>
    </row>
    <row r="1300" spans="2:65" s="13" customFormat="1" ht="13.5">
      <c r="B1300" s="177"/>
      <c r="D1300" s="163" t="s">
        <v>152</v>
      </c>
      <c r="E1300" s="178" t="s">
        <v>5</v>
      </c>
      <c r="F1300" s="179" t="s">
        <v>159</v>
      </c>
      <c r="H1300" s="180">
        <v>18.600000000000001</v>
      </c>
      <c r="L1300" s="177"/>
      <c r="M1300" s="181"/>
      <c r="N1300" s="182"/>
      <c r="O1300" s="182"/>
      <c r="P1300" s="182"/>
      <c r="Q1300" s="182"/>
      <c r="R1300" s="182"/>
      <c r="S1300" s="182"/>
      <c r="T1300" s="183"/>
      <c r="AT1300" s="178" t="s">
        <v>152</v>
      </c>
      <c r="AU1300" s="178" t="s">
        <v>84</v>
      </c>
      <c r="AV1300" s="13" t="s">
        <v>160</v>
      </c>
      <c r="AW1300" s="13" t="s">
        <v>39</v>
      </c>
      <c r="AX1300" s="13" t="s">
        <v>75</v>
      </c>
      <c r="AY1300" s="178" t="s">
        <v>143</v>
      </c>
    </row>
    <row r="1301" spans="2:65" s="11" customFormat="1" ht="13.5">
      <c r="B1301" s="162"/>
      <c r="D1301" s="163" t="s">
        <v>152</v>
      </c>
      <c r="E1301" s="164" t="s">
        <v>5</v>
      </c>
      <c r="F1301" s="165" t="s">
        <v>1720</v>
      </c>
      <c r="H1301" s="166" t="s">
        <v>5</v>
      </c>
      <c r="L1301" s="162"/>
      <c r="M1301" s="167"/>
      <c r="N1301" s="168"/>
      <c r="O1301" s="168"/>
      <c r="P1301" s="168"/>
      <c r="Q1301" s="168"/>
      <c r="R1301" s="168"/>
      <c r="S1301" s="168"/>
      <c r="T1301" s="169"/>
      <c r="AT1301" s="166" t="s">
        <v>152</v>
      </c>
      <c r="AU1301" s="166" t="s">
        <v>84</v>
      </c>
      <c r="AV1301" s="11" t="s">
        <v>24</v>
      </c>
      <c r="AW1301" s="11" t="s">
        <v>39</v>
      </c>
      <c r="AX1301" s="11" t="s">
        <v>75</v>
      </c>
      <c r="AY1301" s="166" t="s">
        <v>143</v>
      </c>
    </row>
    <row r="1302" spans="2:65" s="11" customFormat="1" ht="13.5">
      <c r="B1302" s="162"/>
      <c r="D1302" s="163" t="s">
        <v>152</v>
      </c>
      <c r="E1302" s="164" t="s">
        <v>5</v>
      </c>
      <c r="F1302" s="165" t="s">
        <v>1721</v>
      </c>
      <c r="H1302" s="166" t="s">
        <v>5</v>
      </c>
      <c r="L1302" s="162"/>
      <c r="M1302" s="167"/>
      <c r="N1302" s="168"/>
      <c r="O1302" s="168"/>
      <c r="P1302" s="168"/>
      <c r="Q1302" s="168"/>
      <c r="R1302" s="168"/>
      <c r="S1302" s="168"/>
      <c r="T1302" s="169"/>
      <c r="AT1302" s="166" t="s">
        <v>152</v>
      </c>
      <c r="AU1302" s="166" t="s">
        <v>84</v>
      </c>
      <c r="AV1302" s="11" t="s">
        <v>24</v>
      </c>
      <c r="AW1302" s="11" t="s">
        <v>39</v>
      </c>
      <c r="AX1302" s="11" t="s">
        <v>75</v>
      </c>
      <c r="AY1302" s="166" t="s">
        <v>143</v>
      </c>
    </row>
    <row r="1303" spans="2:65" s="12" customFormat="1" ht="13.5">
      <c r="B1303" s="170"/>
      <c r="D1303" s="163" t="s">
        <v>152</v>
      </c>
      <c r="E1303" s="171" t="s">
        <v>5</v>
      </c>
      <c r="F1303" s="172" t="s">
        <v>1722</v>
      </c>
      <c r="H1303" s="173">
        <v>62.5</v>
      </c>
      <c r="L1303" s="170"/>
      <c r="M1303" s="174"/>
      <c r="N1303" s="175"/>
      <c r="O1303" s="175"/>
      <c r="P1303" s="175"/>
      <c r="Q1303" s="175"/>
      <c r="R1303" s="175"/>
      <c r="S1303" s="175"/>
      <c r="T1303" s="176"/>
      <c r="AT1303" s="171" t="s">
        <v>152</v>
      </c>
      <c r="AU1303" s="171" t="s">
        <v>84</v>
      </c>
      <c r="AV1303" s="12" t="s">
        <v>84</v>
      </c>
      <c r="AW1303" s="12" t="s">
        <v>39</v>
      </c>
      <c r="AX1303" s="12" t="s">
        <v>75</v>
      </c>
      <c r="AY1303" s="171" t="s">
        <v>143</v>
      </c>
    </row>
    <row r="1304" spans="2:65" s="13" customFormat="1" ht="13.5">
      <c r="B1304" s="177"/>
      <c r="D1304" s="163" t="s">
        <v>152</v>
      </c>
      <c r="E1304" s="178" t="s">
        <v>5</v>
      </c>
      <c r="F1304" s="179" t="s">
        <v>592</v>
      </c>
      <c r="H1304" s="180">
        <v>62.5</v>
      </c>
      <c r="L1304" s="177"/>
      <c r="M1304" s="181"/>
      <c r="N1304" s="182"/>
      <c r="O1304" s="182"/>
      <c r="P1304" s="182"/>
      <c r="Q1304" s="182"/>
      <c r="R1304" s="182"/>
      <c r="S1304" s="182"/>
      <c r="T1304" s="183"/>
      <c r="AT1304" s="178" t="s">
        <v>152</v>
      </c>
      <c r="AU1304" s="178" t="s">
        <v>84</v>
      </c>
      <c r="AV1304" s="13" t="s">
        <v>160</v>
      </c>
      <c r="AW1304" s="13" t="s">
        <v>39</v>
      </c>
      <c r="AX1304" s="13" t="s">
        <v>75</v>
      </c>
      <c r="AY1304" s="178" t="s">
        <v>143</v>
      </c>
    </row>
    <row r="1305" spans="2:65" s="14" customFormat="1" ht="13.5">
      <c r="B1305" s="184"/>
      <c r="D1305" s="185" t="s">
        <v>152</v>
      </c>
      <c r="E1305" s="186" t="s">
        <v>5</v>
      </c>
      <c r="F1305" s="187" t="s">
        <v>165</v>
      </c>
      <c r="H1305" s="188">
        <v>81.099999999999994</v>
      </c>
      <c r="L1305" s="184"/>
      <c r="M1305" s="189"/>
      <c r="N1305" s="190"/>
      <c r="O1305" s="190"/>
      <c r="P1305" s="190"/>
      <c r="Q1305" s="190"/>
      <c r="R1305" s="190"/>
      <c r="S1305" s="190"/>
      <c r="T1305" s="191"/>
      <c r="AT1305" s="192" t="s">
        <v>152</v>
      </c>
      <c r="AU1305" s="192" t="s">
        <v>84</v>
      </c>
      <c r="AV1305" s="14" t="s">
        <v>150</v>
      </c>
      <c r="AW1305" s="14" t="s">
        <v>39</v>
      </c>
      <c r="AX1305" s="14" t="s">
        <v>24</v>
      </c>
      <c r="AY1305" s="192" t="s">
        <v>143</v>
      </c>
    </row>
    <row r="1306" spans="2:65" s="1" customFormat="1" ht="31.5" customHeight="1">
      <c r="B1306" s="150"/>
      <c r="C1306" s="151" t="s">
        <v>1723</v>
      </c>
      <c r="D1306" s="151" t="s">
        <v>145</v>
      </c>
      <c r="E1306" s="152" t="s">
        <v>1724</v>
      </c>
      <c r="F1306" s="153" t="s">
        <v>1725</v>
      </c>
      <c r="G1306" s="154" t="s">
        <v>434</v>
      </c>
      <c r="H1306" s="155">
        <v>27.4</v>
      </c>
      <c r="I1306" s="156">
        <v>82.6</v>
      </c>
      <c r="J1306" s="156">
        <f>ROUND(I1306*H1306,2)</f>
        <v>2263.2399999999998</v>
      </c>
      <c r="K1306" s="153" t="s">
        <v>149</v>
      </c>
      <c r="L1306" s="38"/>
      <c r="M1306" s="157" t="s">
        <v>5</v>
      </c>
      <c r="N1306" s="158" t="s">
        <v>46</v>
      </c>
      <c r="O1306" s="159">
        <v>0.20899999999999999</v>
      </c>
      <c r="P1306" s="159">
        <f>O1306*H1306</f>
        <v>5.7265999999999995</v>
      </c>
      <c r="Q1306" s="159">
        <v>6.2E-4</v>
      </c>
      <c r="R1306" s="159">
        <f>Q1306*H1306</f>
        <v>1.6988E-2</v>
      </c>
      <c r="S1306" s="159">
        <v>0</v>
      </c>
      <c r="T1306" s="160">
        <f>S1306*H1306</f>
        <v>0</v>
      </c>
      <c r="AR1306" s="24" t="s">
        <v>252</v>
      </c>
      <c r="AT1306" s="24" t="s">
        <v>145</v>
      </c>
      <c r="AU1306" s="24" t="s">
        <v>84</v>
      </c>
      <c r="AY1306" s="24" t="s">
        <v>143</v>
      </c>
      <c r="BE1306" s="161">
        <f>IF(N1306="základní",J1306,0)</f>
        <v>2263.2399999999998</v>
      </c>
      <c r="BF1306" s="161">
        <f>IF(N1306="snížená",J1306,0)</f>
        <v>0</v>
      </c>
      <c r="BG1306" s="161">
        <f>IF(N1306="zákl. přenesená",J1306,0)</f>
        <v>0</v>
      </c>
      <c r="BH1306" s="161">
        <f>IF(N1306="sníž. přenesená",J1306,0)</f>
        <v>0</v>
      </c>
      <c r="BI1306" s="161">
        <f>IF(N1306="nulová",J1306,0)</f>
        <v>0</v>
      </c>
      <c r="BJ1306" s="24" t="s">
        <v>24</v>
      </c>
      <c r="BK1306" s="161">
        <f>ROUND(I1306*H1306,2)</f>
        <v>2263.2399999999998</v>
      </c>
      <c r="BL1306" s="24" t="s">
        <v>252</v>
      </c>
      <c r="BM1306" s="24" t="s">
        <v>1726</v>
      </c>
    </row>
    <row r="1307" spans="2:65" s="11" customFormat="1" ht="13.5">
      <c r="B1307" s="162"/>
      <c r="D1307" s="163" t="s">
        <v>152</v>
      </c>
      <c r="E1307" s="164" t="s">
        <v>5</v>
      </c>
      <c r="F1307" s="165" t="s">
        <v>1727</v>
      </c>
      <c r="H1307" s="166" t="s">
        <v>5</v>
      </c>
      <c r="L1307" s="162"/>
      <c r="M1307" s="167"/>
      <c r="N1307" s="168"/>
      <c r="O1307" s="168"/>
      <c r="P1307" s="168"/>
      <c r="Q1307" s="168"/>
      <c r="R1307" s="168"/>
      <c r="S1307" s="168"/>
      <c r="T1307" s="169"/>
      <c r="AT1307" s="166" t="s">
        <v>152</v>
      </c>
      <c r="AU1307" s="166" t="s">
        <v>84</v>
      </c>
      <c r="AV1307" s="11" t="s">
        <v>24</v>
      </c>
      <c r="AW1307" s="11" t="s">
        <v>39</v>
      </c>
      <c r="AX1307" s="11" t="s">
        <v>75</v>
      </c>
      <c r="AY1307" s="166" t="s">
        <v>143</v>
      </c>
    </row>
    <row r="1308" spans="2:65" s="11" customFormat="1" ht="13.5">
      <c r="B1308" s="162"/>
      <c r="D1308" s="163" t="s">
        <v>152</v>
      </c>
      <c r="E1308" s="164" t="s">
        <v>5</v>
      </c>
      <c r="F1308" s="165" t="s">
        <v>1728</v>
      </c>
      <c r="H1308" s="166" t="s">
        <v>5</v>
      </c>
      <c r="L1308" s="162"/>
      <c r="M1308" s="167"/>
      <c r="N1308" s="168"/>
      <c r="O1308" s="168"/>
      <c r="P1308" s="168"/>
      <c r="Q1308" s="168"/>
      <c r="R1308" s="168"/>
      <c r="S1308" s="168"/>
      <c r="T1308" s="169"/>
      <c r="AT1308" s="166" t="s">
        <v>152</v>
      </c>
      <c r="AU1308" s="166" t="s">
        <v>84</v>
      </c>
      <c r="AV1308" s="11" t="s">
        <v>24</v>
      </c>
      <c r="AW1308" s="11" t="s">
        <v>39</v>
      </c>
      <c r="AX1308" s="11" t="s">
        <v>75</v>
      </c>
      <c r="AY1308" s="166" t="s">
        <v>143</v>
      </c>
    </row>
    <row r="1309" spans="2:65" s="12" customFormat="1" ht="13.5">
      <c r="B1309" s="170"/>
      <c r="D1309" s="163" t="s">
        <v>152</v>
      </c>
      <c r="E1309" s="171" t="s">
        <v>5</v>
      </c>
      <c r="F1309" s="172" t="s">
        <v>1729</v>
      </c>
      <c r="H1309" s="173">
        <v>6.6</v>
      </c>
      <c r="L1309" s="170"/>
      <c r="M1309" s="174"/>
      <c r="N1309" s="175"/>
      <c r="O1309" s="175"/>
      <c r="P1309" s="175"/>
      <c r="Q1309" s="175"/>
      <c r="R1309" s="175"/>
      <c r="S1309" s="175"/>
      <c r="T1309" s="176"/>
      <c r="AT1309" s="171" t="s">
        <v>152</v>
      </c>
      <c r="AU1309" s="171" t="s">
        <v>84</v>
      </c>
      <c r="AV1309" s="12" t="s">
        <v>84</v>
      </c>
      <c r="AW1309" s="12" t="s">
        <v>39</v>
      </c>
      <c r="AX1309" s="12" t="s">
        <v>75</v>
      </c>
      <c r="AY1309" s="171" t="s">
        <v>143</v>
      </c>
    </row>
    <row r="1310" spans="2:65" s="12" customFormat="1" ht="13.5">
      <c r="B1310" s="170"/>
      <c r="D1310" s="163" t="s">
        <v>152</v>
      </c>
      <c r="E1310" s="171" t="s">
        <v>5</v>
      </c>
      <c r="F1310" s="172" t="s">
        <v>1730</v>
      </c>
      <c r="H1310" s="173">
        <v>11.9</v>
      </c>
      <c r="L1310" s="170"/>
      <c r="M1310" s="174"/>
      <c r="N1310" s="175"/>
      <c r="O1310" s="175"/>
      <c r="P1310" s="175"/>
      <c r="Q1310" s="175"/>
      <c r="R1310" s="175"/>
      <c r="S1310" s="175"/>
      <c r="T1310" s="176"/>
      <c r="AT1310" s="171" t="s">
        <v>152</v>
      </c>
      <c r="AU1310" s="171" t="s">
        <v>84</v>
      </c>
      <c r="AV1310" s="12" t="s">
        <v>84</v>
      </c>
      <c r="AW1310" s="12" t="s">
        <v>39</v>
      </c>
      <c r="AX1310" s="12" t="s">
        <v>75</v>
      </c>
      <c r="AY1310" s="171" t="s">
        <v>143</v>
      </c>
    </row>
    <row r="1311" spans="2:65" s="12" customFormat="1" ht="13.5">
      <c r="B1311" s="170"/>
      <c r="D1311" s="163" t="s">
        <v>152</v>
      </c>
      <c r="E1311" s="171" t="s">
        <v>5</v>
      </c>
      <c r="F1311" s="172" t="s">
        <v>1731</v>
      </c>
      <c r="H1311" s="173">
        <v>-4.54</v>
      </c>
      <c r="L1311" s="170"/>
      <c r="M1311" s="174"/>
      <c r="N1311" s="175"/>
      <c r="O1311" s="175"/>
      <c r="P1311" s="175"/>
      <c r="Q1311" s="175"/>
      <c r="R1311" s="175"/>
      <c r="S1311" s="175"/>
      <c r="T1311" s="176"/>
      <c r="AT1311" s="171" t="s">
        <v>152</v>
      </c>
      <c r="AU1311" s="171" t="s">
        <v>84</v>
      </c>
      <c r="AV1311" s="12" t="s">
        <v>84</v>
      </c>
      <c r="AW1311" s="12" t="s">
        <v>39</v>
      </c>
      <c r="AX1311" s="12" t="s">
        <v>75</v>
      </c>
      <c r="AY1311" s="171" t="s">
        <v>143</v>
      </c>
    </row>
    <row r="1312" spans="2:65" s="12" customFormat="1" ht="13.5">
      <c r="B1312" s="170"/>
      <c r="D1312" s="163" t="s">
        <v>152</v>
      </c>
      <c r="E1312" s="171" t="s">
        <v>5</v>
      </c>
      <c r="F1312" s="172" t="s">
        <v>1732</v>
      </c>
      <c r="H1312" s="173">
        <v>10.9</v>
      </c>
      <c r="L1312" s="170"/>
      <c r="M1312" s="174"/>
      <c r="N1312" s="175"/>
      <c r="O1312" s="175"/>
      <c r="P1312" s="175"/>
      <c r="Q1312" s="175"/>
      <c r="R1312" s="175"/>
      <c r="S1312" s="175"/>
      <c r="T1312" s="176"/>
      <c r="AT1312" s="171" t="s">
        <v>152</v>
      </c>
      <c r="AU1312" s="171" t="s">
        <v>84</v>
      </c>
      <c r="AV1312" s="12" t="s">
        <v>84</v>
      </c>
      <c r="AW1312" s="12" t="s">
        <v>39</v>
      </c>
      <c r="AX1312" s="12" t="s">
        <v>75</v>
      </c>
      <c r="AY1312" s="171" t="s">
        <v>143</v>
      </c>
    </row>
    <row r="1313" spans="2:65" s="12" customFormat="1" ht="13.5">
      <c r="B1313" s="170"/>
      <c r="D1313" s="163" t="s">
        <v>152</v>
      </c>
      <c r="E1313" s="171" t="s">
        <v>5</v>
      </c>
      <c r="F1313" s="172" t="s">
        <v>1733</v>
      </c>
      <c r="H1313" s="173">
        <v>2.54</v>
      </c>
      <c r="L1313" s="170"/>
      <c r="M1313" s="174"/>
      <c r="N1313" s="175"/>
      <c r="O1313" s="175"/>
      <c r="P1313" s="175"/>
      <c r="Q1313" s="175"/>
      <c r="R1313" s="175"/>
      <c r="S1313" s="175"/>
      <c r="T1313" s="176"/>
      <c r="AT1313" s="171" t="s">
        <v>152</v>
      </c>
      <c r="AU1313" s="171" t="s">
        <v>84</v>
      </c>
      <c r="AV1313" s="12" t="s">
        <v>84</v>
      </c>
      <c r="AW1313" s="12" t="s">
        <v>39</v>
      </c>
      <c r="AX1313" s="12" t="s">
        <v>75</v>
      </c>
      <c r="AY1313" s="171" t="s">
        <v>143</v>
      </c>
    </row>
    <row r="1314" spans="2:65" s="14" customFormat="1" ht="13.5">
      <c r="B1314" s="184"/>
      <c r="D1314" s="185" t="s">
        <v>152</v>
      </c>
      <c r="E1314" s="186" t="s">
        <v>5</v>
      </c>
      <c r="F1314" s="187" t="s">
        <v>165</v>
      </c>
      <c r="H1314" s="188">
        <v>27.4</v>
      </c>
      <c r="L1314" s="184"/>
      <c r="M1314" s="189"/>
      <c r="N1314" s="190"/>
      <c r="O1314" s="190"/>
      <c r="P1314" s="190"/>
      <c r="Q1314" s="190"/>
      <c r="R1314" s="190"/>
      <c r="S1314" s="190"/>
      <c r="T1314" s="191"/>
      <c r="AT1314" s="192" t="s">
        <v>152</v>
      </c>
      <c r="AU1314" s="192" t="s">
        <v>84</v>
      </c>
      <c r="AV1314" s="14" t="s">
        <v>150</v>
      </c>
      <c r="AW1314" s="14" t="s">
        <v>39</v>
      </c>
      <c r="AX1314" s="14" t="s">
        <v>24</v>
      </c>
      <c r="AY1314" s="192" t="s">
        <v>143</v>
      </c>
    </row>
    <row r="1315" spans="2:65" s="1" customFormat="1" ht="31.5" customHeight="1">
      <c r="B1315" s="150"/>
      <c r="C1315" s="151" t="s">
        <v>1734</v>
      </c>
      <c r="D1315" s="151" t="s">
        <v>145</v>
      </c>
      <c r="E1315" s="152" t="s">
        <v>1735</v>
      </c>
      <c r="F1315" s="153" t="s">
        <v>1736</v>
      </c>
      <c r="G1315" s="154" t="s">
        <v>434</v>
      </c>
      <c r="H1315" s="155">
        <v>59.5</v>
      </c>
      <c r="I1315" s="156">
        <v>92.1</v>
      </c>
      <c r="J1315" s="156">
        <f>ROUND(I1315*H1315,2)</f>
        <v>5479.95</v>
      </c>
      <c r="K1315" s="153" t="s">
        <v>149</v>
      </c>
      <c r="L1315" s="38"/>
      <c r="M1315" s="157" t="s">
        <v>5</v>
      </c>
      <c r="N1315" s="158" t="s">
        <v>46</v>
      </c>
      <c r="O1315" s="159">
        <v>0.25800000000000001</v>
      </c>
      <c r="P1315" s="159">
        <f>O1315*H1315</f>
        <v>15.351000000000001</v>
      </c>
      <c r="Q1315" s="159">
        <v>4.6000000000000001E-4</v>
      </c>
      <c r="R1315" s="159">
        <f>Q1315*H1315</f>
        <v>2.7370000000000002E-2</v>
      </c>
      <c r="S1315" s="159">
        <v>0</v>
      </c>
      <c r="T1315" s="160">
        <f>S1315*H1315</f>
        <v>0</v>
      </c>
      <c r="AR1315" s="24" t="s">
        <v>252</v>
      </c>
      <c r="AT1315" s="24" t="s">
        <v>145</v>
      </c>
      <c r="AU1315" s="24" t="s">
        <v>84</v>
      </c>
      <c r="AY1315" s="24" t="s">
        <v>143</v>
      </c>
      <c r="BE1315" s="161">
        <f>IF(N1315="základní",J1315,0)</f>
        <v>5479.95</v>
      </c>
      <c r="BF1315" s="161">
        <f>IF(N1315="snížená",J1315,0)</f>
        <v>0</v>
      </c>
      <c r="BG1315" s="161">
        <f>IF(N1315="zákl. přenesená",J1315,0)</f>
        <v>0</v>
      </c>
      <c r="BH1315" s="161">
        <f>IF(N1315="sníž. přenesená",J1315,0)</f>
        <v>0</v>
      </c>
      <c r="BI1315" s="161">
        <f>IF(N1315="nulová",J1315,0)</f>
        <v>0</v>
      </c>
      <c r="BJ1315" s="24" t="s">
        <v>24</v>
      </c>
      <c r="BK1315" s="161">
        <f>ROUND(I1315*H1315,2)</f>
        <v>5479.95</v>
      </c>
      <c r="BL1315" s="24" t="s">
        <v>252</v>
      </c>
      <c r="BM1315" s="24" t="s">
        <v>1737</v>
      </c>
    </row>
    <row r="1316" spans="2:65" s="11" customFormat="1" ht="13.5">
      <c r="B1316" s="162"/>
      <c r="D1316" s="163" t="s">
        <v>152</v>
      </c>
      <c r="E1316" s="164" t="s">
        <v>5</v>
      </c>
      <c r="F1316" s="165" t="s">
        <v>1738</v>
      </c>
      <c r="H1316" s="166" t="s">
        <v>5</v>
      </c>
      <c r="L1316" s="162"/>
      <c r="M1316" s="167"/>
      <c r="N1316" s="168"/>
      <c r="O1316" s="168"/>
      <c r="P1316" s="168"/>
      <c r="Q1316" s="168"/>
      <c r="R1316" s="168"/>
      <c r="S1316" s="168"/>
      <c r="T1316" s="169"/>
      <c r="AT1316" s="166" t="s">
        <v>152</v>
      </c>
      <c r="AU1316" s="166" t="s">
        <v>84</v>
      </c>
      <c r="AV1316" s="11" t="s">
        <v>24</v>
      </c>
      <c r="AW1316" s="11" t="s">
        <v>39</v>
      </c>
      <c r="AX1316" s="11" t="s">
        <v>75</v>
      </c>
      <c r="AY1316" s="166" t="s">
        <v>143</v>
      </c>
    </row>
    <row r="1317" spans="2:65" s="11" customFormat="1" ht="13.5">
      <c r="B1317" s="162"/>
      <c r="D1317" s="163" t="s">
        <v>152</v>
      </c>
      <c r="E1317" s="164" t="s">
        <v>5</v>
      </c>
      <c r="F1317" s="165" t="s">
        <v>1739</v>
      </c>
      <c r="H1317" s="166" t="s">
        <v>5</v>
      </c>
      <c r="L1317" s="162"/>
      <c r="M1317" s="167"/>
      <c r="N1317" s="168"/>
      <c r="O1317" s="168"/>
      <c r="P1317" s="168"/>
      <c r="Q1317" s="168"/>
      <c r="R1317" s="168"/>
      <c r="S1317" s="168"/>
      <c r="T1317" s="169"/>
      <c r="AT1317" s="166" t="s">
        <v>152</v>
      </c>
      <c r="AU1317" s="166" t="s">
        <v>84</v>
      </c>
      <c r="AV1317" s="11" t="s">
        <v>24</v>
      </c>
      <c r="AW1317" s="11" t="s">
        <v>39</v>
      </c>
      <c r="AX1317" s="11" t="s">
        <v>75</v>
      </c>
      <c r="AY1317" s="166" t="s">
        <v>143</v>
      </c>
    </row>
    <row r="1318" spans="2:65" s="12" customFormat="1" ht="13.5">
      <c r="B1318" s="170"/>
      <c r="D1318" s="163" t="s">
        <v>152</v>
      </c>
      <c r="E1318" s="171" t="s">
        <v>5</v>
      </c>
      <c r="F1318" s="172" t="s">
        <v>1740</v>
      </c>
      <c r="H1318" s="173">
        <v>30.15</v>
      </c>
      <c r="L1318" s="170"/>
      <c r="M1318" s="174"/>
      <c r="N1318" s="175"/>
      <c r="O1318" s="175"/>
      <c r="P1318" s="175"/>
      <c r="Q1318" s="175"/>
      <c r="R1318" s="175"/>
      <c r="S1318" s="175"/>
      <c r="T1318" s="176"/>
      <c r="AT1318" s="171" t="s">
        <v>152</v>
      </c>
      <c r="AU1318" s="171" t="s">
        <v>84</v>
      </c>
      <c r="AV1318" s="12" t="s">
        <v>84</v>
      </c>
      <c r="AW1318" s="12" t="s">
        <v>39</v>
      </c>
      <c r="AX1318" s="12" t="s">
        <v>75</v>
      </c>
      <c r="AY1318" s="171" t="s">
        <v>143</v>
      </c>
    </row>
    <row r="1319" spans="2:65" s="12" customFormat="1" ht="13.5">
      <c r="B1319" s="170"/>
      <c r="D1319" s="163" t="s">
        <v>152</v>
      </c>
      <c r="E1319" s="171" t="s">
        <v>5</v>
      </c>
      <c r="F1319" s="172" t="s">
        <v>1741</v>
      </c>
      <c r="H1319" s="173">
        <v>-3.2</v>
      </c>
      <c r="L1319" s="170"/>
      <c r="M1319" s="174"/>
      <c r="N1319" s="175"/>
      <c r="O1319" s="175"/>
      <c r="P1319" s="175"/>
      <c r="Q1319" s="175"/>
      <c r="R1319" s="175"/>
      <c r="S1319" s="175"/>
      <c r="T1319" s="176"/>
      <c r="AT1319" s="171" t="s">
        <v>152</v>
      </c>
      <c r="AU1319" s="171" t="s">
        <v>84</v>
      </c>
      <c r="AV1319" s="12" t="s">
        <v>84</v>
      </c>
      <c r="AW1319" s="12" t="s">
        <v>39</v>
      </c>
      <c r="AX1319" s="12" t="s">
        <v>75</v>
      </c>
      <c r="AY1319" s="171" t="s">
        <v>143</v>
      </c>
    </row>
    <row r="1320" spans="2:65" s="12" customFormat="1" ht="13.5">
      <c r="B1320" s="170"/>
      <c r="D1320" s="163" t="s">
        <v>152</v>
      </c>
      <c r="E1320" s="171" t="s">
        <v>5</v>
      </c>
      <c r="F1320" s="172" t="s">
        <v>1742</v>
      </c>
      <c r="H1320" s="173">
        <v>2.2400000000000002</v>
      </c>
      <c r="L1320" s="170"/>
      <c r="M1320" s="174"/>
      <c r="N1320" s="175"/>
      <c r="O1320" s="175"/>
      <c r="P1320" s="175"/>
      <c r="Q1320" s="175"/>
      <c r="R1320" s="175"/>
      <c r="S1320" s="175"/>
      <c r="T1320" s="176"/>
      <c r="AT1320" s="171" t="s">
        <v>152</v>
      </c>
      <c r="AU1320" s="171" t="s">
        <v>84</v>
      </c>
      <c r="AV1320" s="12" t="s">
        <v>84</v>
      </c>
      <c r="AW1320" s="12" t="s">
        <v>39</v>
      </c>
      <c r="AX1320" s="12" t="s">
        <v>75</v>
      </c>
      <c r="AY1320" s="171" t="s">
        <v>143</v>
      </c>
    </row>
    <row r="1321" spans="2:65" s="12" customFormat="1" ht="13.5">
      <c r="B1321" s="170"/>
      <c r="D1321" s="163" t="s">
        <v>152</v>
      </c>
      <c r="E1321" s="171" t="s">
        <v>5</v>
      </c>
      <c r="F1321" s="172" t="s">
        <v>1743</v>
      </c>
      <c r="H1321" s="173">
        <v>18.8</v>
      </c>
      <c r="L1321" s="170"/>
      <c r="M1321" s="174"/>
      <c r="N1321" s="175"/>
      <c r="O1321" s="175"/>
      <c r="P1321" s="175"/>
      <c r="Q1321" s="175"/>
      <c r="R1321" s="175"/>
      <c r="S1321" s="175"/>
      <c r="T1321" s="176"/>
      <c r="AT1321" s="171" t="s">
        <v>152</v>
      </c>
      <c r="AU1321" s="171" t="s">
        <v>84</v>
      </c>
      <c r="AV1321" s="12" t="s">
        <v>84</v>
      </c>
      <c r="AW1321" s="12" t="s">
        <v>39</v>
      </c>
      <c r="AX1321" s="12" t="s">
        <v>75</v>
      </c>
      <c r="AY1321" s="171" t="s">
        <v>143</v>
      </c>
    </row>
    <row r="1322" spans="2:65" s="12" customFormat="1" ht="13.5">
      <c r="B1322" s="170"/>
      <c r="D1322" s="163" t="s">
        <v>152</v>
      </c>
      <c r="E1322" s="171" t="s">
        <v>5</v>
      </c>
      <c r="F1322" s="172" t="s">
        <v>1744</v>
      </c>
      <c r="H1322" s="173">
        <v>8.35</v>
      </c>
      <c r="L1322" s="170"/>
      <c r="M1322" s="174"/>
      <c r="N1322" s="175"/>
      <c r="O1322" s="175"/>
      <c r="P1322" s="175"/>
      <c r="Q1322" s="175"/>
      <c r="R1322" s="175"/>
      <c r="S1322" s="175"/>
      <c r="T1322" s="176"/>
      <c r="AT1322" s="171" t="s">
        <v>152</v>
      </c>
      <c r="AU1322" s="171" t="s">
        <v>84</v>
      </c>
      <c r="AV1322" s="12" t="s">
        <v>84</v>
      </c>
      <c r="AW1322" s="12" t="s">
        <v>39</v>
      </c>
      <c r="AX1322" s="12" t="s">
        <v>75</v>
      </c>
      <c r="AY1322" s="171" t="s">
        <v>143</v>
      </c>
    </row>
    <row r="1323" spans="2:65" s="12" customFormat="1" ht="13.5">
      <c r="B1323" s="170"/>
      <c r="D1323" s="163" t="s">
        <v>152</v>
      </c>
      <c r="E1323" s="171" t="s">
        <v>5</v>
      </c>
      <c r="F1323" s="172" t="s">
        <v>1745</v>
      </c>
      <c r="H1323" s="173">
        <v>3.16</v>
      </c>
      <c r="L1323" s="170"/>
      <c r="M1323" s="174"/>
      <c r="N1323" s="175"/>
      <c r="O1323" s="175"/>
      <c r="P1323" s="175"/>
      <c r="Q1323" s="175"/>
      <c r="R1323" s="175"/>
      <c r="S1323" s="175"/>
      <c r="T1323" s="176"/>
      <c r="AT1323" s="171" t="s">
        <v>152</v>
      </c>
      <c r="AU1323" s="171" t="s">
        <v>84</v>
      </c>
      <c r="AV1323" s="12" t="s">
        <v>84</v>
      </c>
      <c r="AW1323" s="12" t="s">
        <v>39</v>
      </c>
      <c r="AX1323" s="12" t="s">
        <v>75</v>
      </c>
      <c r="AY1323" s="171" t="s">
        <v>143</v>
      </c>
    </row>
    <row r="1324" spans="2:65" s="14" customFormat="1" ht="13.5">
      <c r="B1324" s="184"/>
      <c r="D1324" s="185" t="s">
        <v>152</v>
      </c>
      <c r="E1324" s="186" t="s">
        <v>5</v>
      </c>
      <c r="F1324" s="187" t="s">
        <v>165</v>
      </c>
      <c r="H1324" s="188">
        <v>59.5</v>
      </c>
      <c r="L1324" s="184"/>
      <c r="M1324" s="189"/>
      <c r="N1324" s="190"/>
      <c r="O1324" s="190"/>
      <c r="P1324" s="190"/>
      <c r="Q1324" s="190"/>
      <c r="R1324" s="190"/>
      <c r="S1324" s="190"/>
      <c r="T1324" s="191"/>
      <c r="AT1324" s="192" t="s">
        <v>152</v>
      </c>
      <c r="AU1324" s="192" t="s">
        <v>84</v>
      </c>
      <c r="AV1324" s="14" t="s">
        <v>150</v>
      </c>
      <c r="AW1324" s="14" t="s">
        <v>39</v>
      </c>
      <c r="AX1324" s="14" t="s">
        <v>24</v>
      </c>
      <c r="AY1324" s="192" t="s">
        <v>143</v>
      </c>
    </row>
    <row r="1325" spans="2:65" s="1" customFormat="1" ht="22.5" customHeight="1">
      <c r="B1325" s="150"/>
      <c r="C1325" s="196" t="s">
        <v>1746</v>
      </c>
      <c r="D1325" s="196" t="s">
        <v>207</v>
      </c>
      <c r="E1325" s="197" t="s">
        <v>1747</v>
      </c>
      <c r="F1325" s="198" t="s">
        <v>1748</v>
      </c>
      <c r="G1325" s="199" t="s">
        <v>220</v>
      </c>
      <c r="H1325" s="200">
        <v>20.5</v>
      </c>
      <c r="I1325" s="201">
        <v>539</v>
      </c>
      <c r="J1325" s="201">
        <f>ROUND(I1325*H1325,2)</f>
        <v>11049.5</v>
      </c>
      <c r="K1325" s="198" t="s">
        <v>5</v>
      </c>
      <c r="L1325" s="202"/>
      <c r="M1325" s="203" t="s">
        <v>5</v>
      </c>
      <c r="N1325" s="204" t="s">
        <v>46</v>
      </c>
      <c r="O1325" s="159">
        <v>0</v>
      </c>
      <c r="P1325" s="159">
        <f>O1325*H1325</f>
        <v>0</v>
      </c>
      <c r="Q1325" s="159">
        <v>2.2700000000000001E-2</v>
      </c>
      <c r="R1325" s="159">
        <f>Q1325*H1325</f>
        <v>0.46535000000000004</v>
      </c>
      <c r="S1325" s="159">
        <v>0</v>
      </c>
      <c r="T1325" s="160">
        <f>S1325*H1325</f>
        <v>0</v>
      </c>
      <c r="AR1325" s="24" t="s">
        <v>377</v>
      </c>
      <c r="AT1325" s="24" t="s">
        <v>207</v>
      </c>
      <c r="AU1325" s="24" t="s">
        <v>84</v>
      </c>
      <c r="AY1325" s="24" t="s">
        <v>143</v>
      </c>
      <c r="BE1325" s="161">
        <f>IF(N1325="základní",J1325,0)</f>
        <v>11049.5</v>
      </c>
      <c r="BF1325" s="161">
        <f>IF(N1325="snížená",J1325,0)</f>
        <v>0</v>
      </c>
      <c r="BG1325" s="161">
        <f>IF(N1325="zákl. přenesená",J1325,0)</f>
        <v>0</v>
      </c>
      <c r="BH1325" s="161">
        <f>IF(N1325="sníž. přenesená",J1325,0)</f>
        <v>0</v>
      </c>
      <c r="BI1325" s="161">
        <f>IF(N1325="nulová",J1325,0)</f>
        <v>0</v>
      </c>
      <c r="BJ1325" s="24" t="s">
        <v>24</v>
      </c>
      <c r="BK1325" s="161">
        <f>ROUND(I1325*H1325,2)</f>
        <v>11049.5</v>
      </c>
      <c r="BL1325" s="24" t="s">
        <v>252</v>
      </c>
      <c r="BM1325" s="24" t="s">
        <v>1749</v>
      </c>
    </row>
    <row r="1326" spans="2:65" s="11" customFormat="1" ht="13.5">
      <c r="B1326" s="162"/>
      <c r="D1326" s="163" t="s">
        <v>152</v>
      </c>
      <c r="E1326" s="164" t="s">
        <v>5</v>
      </c>
      <c r="F1326" s="165" t="s">
        <v>1750</v>
      </c>
      <c r="H1326" s="166" t="s">
        <v>5</v>
      </c>
      <c r="L1326" s="162"/>
      <c r="M1326" s="167"/>
      <c r="N1326" s="168"/>
      <c r="O1326" s="168"/>
      <c r="P1326" s="168"/>
      <c r="Q1326" s="168"/>
      <c r="R1326" s="168"/>
      <c r="S1326" s="168"/>
      <c r="T1326" s="169"/>
      <c r="AT1326" s="166" t="s">
        <v>152</v>
      </c>
      <c r="AU1326" s="166" t="s">
        <v>84</v>
      </c>
      <c r="AV1326" s="11" t="s">
        <v>24</v>
      </c>
      <c r="AW1326" s="11" t="s">
        <v>39</v>
      </c>
      <c r="AX1326" s="11" t="s">
        <v>75</v>
      </c>
      <c r="AY1326" s="166" t="s">
        <v>143</v>
      </c>
    </row>
    <row r="1327" spans="2:65" s="11" customFormat="1" ht="13.5">
      <c r="B1327" s="162"/>
      <c r="D1327" s="163" t="s">
        <v>152</v>
      </c>
      <c r="E1327" s="164" t="s">
        <v>5</v>
      </c>
      <c r="F1327" s="165" t="s">
        <v>1751</v>
      </c>
      <c r="H1327" s="166" t="s">
        <v>5</v>
      </c>
      <c r="L1327" s="162"/>
      <c r="M1327" s="167"/>
      <c r="N1327" s="168"/>
      <c r="O1327" s="168"/>
      <c r="P1327" s="168"/>
      <c r="Q1327" s="168"/>
      <c r="R1327" s="168"/>
      <c r="S1327" s="168"/>
      <c r="T1327" s="169"/>
      <c r="AT1327" s="166" t="s">
        <v>152</v>
      </c>
      <c r="AU1327" s="166" t="s">
        <v>84</v>
      </c>
      <c r="AV1327" s="11" t="s">
        <v>24</v>
      </c>
      <c r="AW1327" s="11" t="s">
        <v>39</v>
      </c>
      <c r="AX1327" s="11" t="s">
        <v>75</v>
      </c>
      <c r="AY1327" s="166" t="s">
        <v>143</v>
      </c>
    </row>
    <row r="1328" spans="2:65" s="12" customFormat="1" ht="13.5">
      <c r="B1328" s="170"/>
      <c r="D1328" s="185" t="s">
        <v>152</v>
      </c>
      <c r="E1328" s="193" t="s">
        <v>5</v>
      </c>
      <c r="F1328" s="194" t="s">
        <v>1752</v>
      </c>
      <c r="H1328" s="195">
        <v>20.5</v>
      </c>
      <c r="L1328" s="170"/>
      <c r="M1328" s="174"/>
      <c r="N1328" s="175"/>
      <c r="O1328" s="175"/>
      <c r="P1328" s="175"/>
      <c r="Q1328" s="175"/>
      <c r="R1328" s="175"/>
      <c r="S1328" s="175"/>
      <c r="T1328" s="176"/>
      <c r="AT1328" s="171" t="s">
        <v>152</v>
      </c>
      <c r="AU1328" s="171" t="s">
        <v>84</v>
      </c>
      <c r="AV1328" s="12" t="s">
        <v>84</v>
      </c>
      <c r="AW1328" s="12" t="s">
        <v>39</v>
      </c>
      <c r="AX1328" s="12" t="s">
        <v>24</v>
      </c>
      <c r="AY1328" s="171" t="s">
        <v>143</v>
      </c>
    </row>
    <row r="1329" spans="2:65" s="1" customFormat="1" ht="22.5" customHeight="1">
      <c r="B1329" s="150"/>
      <c r="C1329" s="196" t="s">
        <v>1753</v>
      </c>
      <c r="D1329" s="196" t="s">
        <v>207</v>
      </c>
      <c r="E1329" s="197" t="s">
        <v>1754</v>
      </c>
      <c r="F1329" s="198" t="s">
        <v>1755</v>
      </c>
      <c r="G1329" s="199" t="s">
        <v>220</v>
      </c>
      <c r="H1329" s="200">
        <v>68.8</v>
      </c>
      <c r="I1329" s="201">
        <v>637</v>
      </c>
      <c r="J1329" s="201">
        <f>ROUND(I1329*H1329,2)</f>
        <v>43825.599999999999</v>
      </c>
      <c r="K1329" s="198" t="s">
        <v>5</v>
      </c>
      <c r="L1329" s="202"/>
      <c r="M1329" s="203" t="s">
        <v>5</v>
      </c>
      <c r="N1329" s="204" t="s">
        <v>46</v>
      </c>
      <c r="O1329" s="159">
        <v>0</v>
      </c>
      <c r="P1329" s="159">
        <f>O1329*H1329</f>
        <v>0</v>
      </c>
      <c r="Q1329" s="159">
        <v>1.9199999999999998E-2</v>
      </c>
      <c r="R1329" s="159">
        <f>Q1329*H1329</f>
        <v>1.3209599999999999</v>
      </c>
      <c r="S1329" s="159">
        <v>0</v>
      </c>
      <c r="T1329" s="160">
        <f>S1329*H1329</f>
        <v>0</v>
      </c>
      <c r="AR1329" s="24" t="s">
        <v>377</v>
      </c>
      <c r="AT1329" s="24" t="s">
        <v>207</v>
      </c>
      <c r="AU1329" s="24" t="s">
        <v>84</v>
      </c>
      <c r="AY1329" s="24" t="s">
        <v>143</v>
      </c>
      <c r="BE1329" s="161">
        <f>IF(N1329="základní",J1329,0)</f>
        <v>43825.599999999999</v>
      </c>
      <c r="BF1329" s="161">
        <f>IF(N1329="snížená",J1329,0)</f>
        <v>0</v>
      </c>
      <c r="BG1329" s="161">
        <f>IF(N1329="zákl. přenesená",J1329,0)</f>
        <v>0</v>
      </c>
      <c r="BH1329" s="161">
        <f>IF(N1329="sníž. přenesená",J1329,0)</f>
        <v>0</v>
      </c>
      <c r="BI1329" s="161">
        <f>IF(N1329="nulová",J1329,0)</f>
        <v>0</v>
      </c>
      <c r="BJ1329" s="24" t="s">
        <v>24</v>
      </c>
      <c r="BK1329" s="161">
        <f>ROUND(I1329*H1329,2)</f>
        <v>43825.599999999999</v>
      </c>
      <c r="BL1329" s="24" t="s">
        <v>252</v>
      </c>
      <c r="BM1329" s="24" t="s">
        <v>1756</v>
      </c>
    </row>
    <row r="1330" spans="2:65" s="11" customFormat="1" ht="13.5">
      <c r="B1330" s="162"/>
      <c r="D1330" s="163" t="s">
        <v>152</v>
      </c>
      <c r="E1330" s="164" t="s">
        <v>5</v>
      </c>
      <c r="F1330" s="165" t="s">
        <v>1757</v>
      </c>
      <c r="H1330" s="166" t="s">
        <v>5</v>
      </c>
      <c r="L1330" s="162"/>
      <c r="M1330" s="167"/>
      <c r="N1330" s="168"/>
      <c r="O1330" s="168"/>
      <c r="P1330" s="168"/>
      <c r="Q1330" s="168"/>
      <c r="R1330" s="168"/>
      <c r="S1330" s="168"/>
      <c r="T1330" s="169"/>
      <c r="AT1330" s="166" t="s">
        <v>152</v>
      </c>
      <c r="AU1330" s="166" t="s">
        <v>84</v>
      </c>
      <c r="AV1330" s="11" t="s">
        <v>24</v>
      </c>
      <c r="AW1330" s="11" t="s">
        <v>39</v>
      </c>
      <c r="AX1330" s="11" t="s">
        <v>75</v>
      </c>
      <c r="AY1330" s="166" t="s">
        <v>143</v>
      </c>
    </row>
    <row r="1331" spans="2:65" s="11" customFormat="1" ht="13.5">
      <c r="B1331" s="162"/>
      <c r="D1331" s="163" t="s">
        <v>152</v>
      </c>
      <c r="E1331" s="164" t="s">
        <v>5</v>
      </c>
      <c r="F1331" s="165" t="s">
        <v>1758</v>
      </c>
      <c r="H1331" s="166" t="s">
        <v>5</v>
      </c>
      <c r="L1331" s="162"/>
      <c r="M1331" s="167"/>
      <c r="N1331" s="168"/>
      <c r="O1331" s="168"/>
      <c r="P1331" s="168"/>
      <c r="Q1331" s="168"/>
      <c r="R1331" s="168"/>
      <c r="S1331" s="168"/>
      <c r="T1331" s="169"/>
      <c r="AT1331" s="166" t="s">
        <v>152</v>
      </c>
      <c r="AU1331" s="166" t="s">
        <v>84</v>
      </c>
      <c r="AV1331" s="11" t="s">
        <v>24</v>
      </c>
      <c r="AW1331" s="11" t="s">
        <v>39</v>
      </c>
      <c r="AX1331" s="11" t="s">
        <v>75</v>
      </c>
      <c r="AY1331" s="166" t="s">
        <v>143</v>
      </c>
    </row>
    <row r="1332" spans="2:65" s="12" customFormat="1" ht="13.5">
      <c r="B1332" s="170"/>
      <c r="D1332" s="185" t="s">
        <v>152</v>
      </c>
      <c r="E1332" s="193" t="s">
        <v>5</v>
      </c>
      <c r="F1332" s="194" t="s">
        <v>1759</v>
      </c>
      <c r="H1332" s="195">
        <v>68.8</v>
      </c>
      <c r="L1332" s="170"/>
      <c r="M1332" s="174"/>
      <c r="N1332" s="175"/>
      <c r="O1332" s="175"/>
      <c r="P1332" s="175"/>
      <c r="Q1332" s="175"/>
      <c r="R1332" s="175"/>
      <c r="S1332" s="175"/>
      <c r="T1332" s="176"/>
      <c r="AT1332" s="171" t="s">
        <v>152</v>
      </c>
      <c r="AU1332" s="171" t="s">
        <v>84</v>
      </c>
      <c r="AV1332" s="12" t="s">
        <v>84</v>
      </c>
      <c r="AW1332" s="12" t="s">
        <v>39</v>
      </c>
      <c r="AX1332" s="12" t="s">
        <v>24</v>
      </c>
      <c r="AY1332" s="171" t="s">
        <v>143</v>
      </c>
    </row>
    <row r="1333" spans="2:65" s="1" customFormat="1" ht="22.5" customHeight="1">
      <c r="B1333" s="150"/>
      <c r="C1333" s="196" t="s">
        <v>1760</v>
      </c>
      <c r="D1333" s="196" t="s">
        <v>207</v>
      </c>
      <c r="E1333" s="197" t="s">
        <v>1761</v>
      </c>
      <c r="F1333" s="198" t="s">
        <v>1762</v>
      </c>
      <c r="G1333" s="199" t="s">
        <v>298</v>
      </c>
      <c r="H1333" s="200">
        <v>51</v>
      </c>
      <c r="I1333" s="201">
        <v>165</v>
      </c>
      <c r="J1333" s="201">
        <f>ROUND(I1333*H1333,2)</f>
        <v>8415</v>
      </c>
      <c r="K1333" s="198" t="s">
        <v>5</v>
      </c>
      <c r="L1333" s="202"/>
      <c r="M1333" s="203" t="s">
        <v>5</v>
      </c>
      <c r="N1333" s="204" t="s">
        <v>46</v>
      </c>
      <c r="O1333" s="159">
        <v>0</v>
      </c>
      <c r="P1333" s="159">
        <f>O1333*H1333</f>
        <v>0</v>
      </c>
      <c r="Q1333" s="159">
        <v>1.3999999999999999E-4</v>
      </c>
      <c r="R1333" s="159">
        <f>Q1333*H1333</f>
        <v>7.1399999999999996E-3</v>
      </c>
      <c r="S1333" s="159">
        <v>0</v>
      </c>
      <c r="T1333" s="160">
        <f>S1333*H1333</f>
        <v>0</v>
      </c>
      <c r="AR1333" s="24" t="s">
        <v>377</v>
      </c>
      <c r="AT1333" s="24" t="s">
        <v>207</v>
      </c>
      <c r="AU1333" s="24" t="s">
        <v>84</v>
      </c>
      <c r="AY1333" s="24" t="s">
        <v>143</v>
      </c>
      <c r="BE1333" s="161">
        <f>IF(N1333="základní",J1333,0)</f>
        <v>8415</v>
      </c>
      <c r="BF1333" s="161">
        <f>IF(N1333="snížená",J1333,0)</f>
        <v>0</v>
      </c>
      <c r="BG1333" s="161">
        <f>IF(N1333="zákl. přenesená",J1333,0)</f>
        <v>0</v>
      </c>
      <c r="BH1333" s="161">
        <f>IF(N1333="sníž. přenesená",J1333,0)</f>
        <v>0</v>
      </c>
      <c r="BI1333" s="161">
        <f>IF(N1333="nulová",J1333,0)</f>
        <v>0</v>
      </c>
      <c r="BJ1333" s="24" t="s">
        <v>24</v>
      </c>
      <c r="BK1333" s="161">
        <f>ROUND(I1333*H1333,2)</f>
        <v>8415</v>
      </c>
      <c r="BL1333" s="24" t="s">
        <v>252</v>
      </c>
      <c r="BM1333" s="24" t="s">
        <v>1763</v>
      </c>
    </row>
    <row r="1334" spans="2:65" s="11" customFormat="1" ht="13.5">
      <c r="B1334" s="162"/>
      <c r="D1334" s="163" t="s">
        <v>152</v>
      </c>
      <c r="E1334" s="164" t="s">
        <v>5</v>
      </c>
      <c r="F1334" s="165" t="s">
        <v>1268</v>
      </c>
      <c r="H1334" s="166" t="s">
        <v>5</v>
      </c>
      <c r="L1334" s="162"/>
      <c r="M1334" s="167"/>
      <c r="N1334" s="168"/>
      <c r="O1334" s="168"/>
      <c r="P1334" s="168"/>
      <c r="Q1334" s="168"/>
      <c r="R1334" s="168"/>
      <c r="S1334" s="168"/>
      <c r="T1334" s="169"/>
      <c r="AT1334" s="166" t="s">
        <v>152</v>
      </c>
      <c r="AU1334" s="166" t="s">
        <v>84</v>
      </c>
      <c r="AV1334" s="11" t="s">
        <v>24</v>
      </c>
      <c r="AW1334" s="11" t="s">
        <v>39</v>
      </c>
      <c r="AX1334" s="11" t="s">
        <v>75</v>
      </c>
      <c r="AY1334" s="166" t="s">
        <v>143</v>
      </c>
    </row>
    <row r="1335" spans="2:65" s="11" customFormat="1" ht="13.5">
      <c r="B1335" s="162"/>
      <c r="D1335" s="163" t="s">
        <v>152</v>
      </c>
      <c r="E1335" s="164" t="s">
        <v>5</v>
      </c>
      <c r="F1335" s="165" t="s">
        <v>1764</v>
      </c>
      <c r="H1335" s="166" t="s">
        <v>5</v>
      </c>
      <c r="L1335" s="162"/>
      <c r="M1335" s="167"/>
      <c r="N1335" s="168"/>
      <c r="O1335" s="168"/>
      <c r="P1335" s="168"/>
      <c r="Q1335" s="168"/>
      <c r="R1335" s="168"/>
      <c r="S1335" s="168"/>
      <c r="T1335" s="169"/>
      <c r="AT1335" s="166" t="s">
        <v>152</v>
      </c>
      <c r="AU1335" s="166" t="s">
        <v>84</v>
      </c>
      <c r="AV1335" s="11" t="s">
        <v>24</v>
      </c>
      <c r="AW1335" s="11" t="s">
        <v>39</v>
      </c>
      <c r="AX1335" s="11" t="s">
        <v>75</v>
      </c>
      <c r="AY1335" s="166" t="s">
        <v>143</v>
      </c>
    </row>
    <row r="1336" spans="2:65" s="12" customFormat="1" ht="13.5">
      <c r="B1336" s="170"/>
      <c r="D1336" s="185" t="s">
        <v>152</v>
      </c>
      <c r="E1336" s="193" t="s">
        <v>5</v>
      </c>
      <c r="F1336" s="194" t="s">
        <v>1765</v>
      </c>
      <c r="H1336" s="195">
        <v>51</v>
      </c>
      <c r="L1336" s="170"/>
      <c r="M1336" s="174"/>
      <c r="N1336" s="175"/>
      <c r="O1336" s="175"/>
      <c r="P1336" s="175"/>
      <c r="Q1336" s="175"/>
      <c r="R1336" s="175"/>
      <c r="S1336" s="175"/>
      <c r="T1336" s="176"/>
      <c r="AT1336" s="171" t="s">
        <v>152</v>
      </c>
      <c r="AU1336" s="171" t="s">
        <v>84</v>
      </c>
      <c r="AV1336" s="12" t="s">
        <v>84</v>
      </c>
      <c r="AW1336" s="12" t="s">
        <v>39</v>
      </c>
      <c r="AX1336" s="12" t="s">
        <v>24</v>
      </c>
      <c r="AY1336" s="171" t="s">
        <v>143</v>
      </c>
    </row>
    <row r="1337" spans="2:65" s="1" customFormat="1" ht="31.5" customHeight="1">
      <c r="B1337" s="150"/>
      <c r="C1337" s="196" t="s">
        <v>1766</v>
      </c>
      <c r="D1337" s="196" t="s">
        <v>207</v>
      </c>
      <c r="E1337" s="197" t="s">
        <v>1767</v>
      </c>
      <c r="F1337" s="198" t="s">
        <v>1768</v>
      </c>
      <c r="G1337" s="199" t="s">
        <v>298</v>
      </c>
      <c r="H1337" s="200">
        <v>328</v>
      </c>
      <c r="I1337" s="201">
        <v>49.2</v>
      </c>
      <c r="J1337" s="201">
        <f>ROUND(I1337*H1337,2)</f>
        <v>16137.6</v>
      </c>
      <c r="K1337" s="198" t="s">
        <v>149</v>
      </c>
      <c r="L1337" s="202"/>
      <c r="M1337" s="203" t="s">
        <v>5</v>
      </c>
      <c r="N1337" s="204" t="s">
        <v>46</v>
      </c>
      <c r="O1337" s="159">
        <v>0</v>
      </c>
      <c r="P1337" s="159">
        <f>O1337*H1337</f>
        <v>0</v>
      </c>
      <c r="Q1337" s="159">
        <v>2.5999999999999998E-4</v>
      </c>
      <c r="R1337" s="159">
        <f>Q1337*H1337</f>
        <v>8.5279999999999995E-2</v>
      </c>
      <c r="S1337" s="159">
        <v>0</v>
      </c>
      <c r="T1337" s="160">
        <f>S1337*H1337</f>
        <v>0</v>
      </c>
      <c r="AR1337" s="24" t="s">
        <v>377</v>
      </c>
      <c r="AT1337" s="24" t="s">
        <v>207</v>
      </c>
      <c r="AU1337" s="24" t="s">
        <v>84</v>
      </c>
      <c r="AY1337" s="24" t="s">
        <v>143</v>
      </c>
      <c r="BE1337" s="161">
        <f>IF(N1337="základní",J1337,0)</f>
        <v>16137.6</v>
      </c>
      <c r="BF1337" s="161">
        <f>IF(N1337="snížená",J1337,0)</f>
        <v>0</v>
      </c>
      <c r="BG1337" s="161">
        <f>IF(N1337="zákl. přenesená",J1337,0)</f>
        <v>0</v>
      </c>
      <c r="BH1337" s="161">
        <f>IF(N1337="sníž. přenesená",J1337,0)</f>
        <v>0</v>
      </c>
      <c r="BI1337" s="161">
        <f>IF(N1337="nulová",J1337,0)</f>
        <v>0</v>
      </c>
      <c r="BJ1337" s="24" t="s">
        <v>24</v>
      </c>
      <c r="BK1337" s="161">
        <f>ROUND(I1337*H1337,2)</f>
        <v>16137.6</v>
      </c>
      <c r="BL1337" s="24" t="s">
        <v>252</v>
      </c>
      <c r="BM1337" s="24" t="s">
        <v>1769</v>
      </c>
    </row>
    <row r="1338" spans="2:65" s="11" customFormat="1" ht="13.5">
      <c r="B1338" s="162"/>
      <c r="D1338" s="163" t="s">
        <v>152</v>
      </c>
      <c r="E1338" s="164" t="s">
        <v>5</v>
      </c>
      <c r="F1338" s="165" t="s">
        <v>1268</v>
      </c>
      <c r="H1338" s="166" t="s">
        <v>5</v>
      </c>
      <c r="L1338" s="162"/>
      <c r="M1338" s="167"/>
      <c r="N1338" s="168"/>
      <c r="O1338" s="168"/>
      <c r="P1338" s="168"/>
      <c r="Q1338" s="168"/>
      <c r="R1338" s="168"/>
      <c r="S1338" s="168"/>
      <c r="T1338" s="169"/>
      <c r="AT1338" s="166" t="s">
        <v>152</v>
      </c>
      <c r="AU1338" s="166" t="s">
        <v>84</v>
      </c>
      <c r="AV1338" s="11" t="s">
        <v>24</v>
      </c>
      <c r="AW1338" s="11" t="s">
        <v>39</v>
      </c>
      <c r="AX1338" s="11" t="s">
        <v>75</v>
      </c>
      <c r="AY1338" s="166" t="s">
        <v>143</v>
      </c>
    </row>
    <row r="1339" spans="2:65" s="11" customFormat="1" ht="13.5">
      <c r="B1339" s="162"/>
      <c r="D1339" s="163" t="s">
        <v>152</v>
      </c>
      <c r="E1339" s="164" t="s">
        <v>5</v>
      </c>
      <c r="F1339" s="165" t="s">
        <v>1770</v>
      </c>
      <c r="H1339" s="166" t="s">
        <v>5</v>
      </c>
      <c r="L1339" s="162"/>
      <c r="M1339" s="167"/>
      <c r="N1339" s="168"/>
      <c r="O1339" s="168"/>
      <c r="P1339" s="168"/>
      <c r="Q1339" s="168"/>
      <c r="R1339" s="168"/>
      <c r="S1339" s="168"/>
      <c r="T1339" s="169"/>
      <c r="AT1339" s="166" t="s">
        <v>152</v>
      </c>
      <c r="AU1339" s="166" t="s">
        <v>84</v>
      </c>
      <c r="AV1339" s="11" t="s">
        <v>24</v>
      </c>
      <c r="AW1339" s="11" t="s">
        <v>39</v>
      </c>
      <c r="AX1339" s="11" t="s">
        <v>75</v>
      </c>
      <c r="AY1339" s="166" t="s">
        <v>143</v>
      </c>
    </row>
    <row r="1340" spans="2:65" s="12" customFormat="1" ht="13.5">
      <c r="B1340" s="170"/>
      <c r="D1340" s="185" t="s">
        <v>152</v>
      </c>
      <c r="E1340" s="193" t="s">
        <v>5</v>
      </c>
      <c r="F1340" s="194" t="s">
        <v>1771</v>
      </c>
      <c r="H1340" s="195">
        <v>328</v>
      </c>
      <c r="L1340" s="170"/>
      <c r="M1340" s="174"/>
      <c r="N1340" s="175"/>
      <c r="O1340" s="175"/>
      <c r="P1340" s="175"/>
      <c r="Q1340" s="175"/>
      <c r="R1340" s="175"/>
      <c r="S1340" s="175"/>
      <c r="T1340" s="176"/>
      <c r="AT1340" s="171" t="s">
        <v>152</v>
      </c>
      <c r="AU1340" s="171" t="s">
        <v>84</v>
      </c>
      <c r="AV1340" s="12" t="s">
        <v>84</v>
      </c>
      <c r="AW1340" s="12" t="s">
        <v>39</v>
      </c>
      <c r="AX1340" s="12" t="s">
        <v>24</v>
      </c>
      <c r="AY1340" s="171" t="s">
        <v>143</v>
      </c>
    </row>
    <row r="1341" spans="2:65" s="1" customFormat="1" ht="22.5" customHeight="1">
      <c r="B1341" s="150"/>
      <c r="C1341" s="151" t="s">
        <v>1772</v>
      </c>
      <c r="D1341" s="151" t="s">
        <v>145</v>
      </c>
      <c r="E1341" s="152" t="s">
        <v>1773</v>
      </c>
      <c r="F1341" s="153" t="s">
        <v>1774</v>
      </c>
      <c r="G1341" s="154" t="s">
        <v>220</v>
      </c>
      <c r="H1341" s="155">
        <v>8.4</v>
      </c>
      <c r="I1341" s="156">
        <v>9.06</v>
      </c>
      <c r="J1341" s="156">
        <f>ROUND(I1341*H1341,2)</f>
        <v>76.099999999999994</v>
      </c>
      <c r="K1341" s="153" t="s">
        <v>149</v>
      </c>
      <c r="L1341" s="38"/>
      <c r="M1341" s="157" t="s">
        <v>5</v>
      </c>
      <c r="N1341" s="158" t="s">
        <v>46</v>
      </c>
      <c r="O1341" s="159">
        <v>0.03</v>
      </c>
      <c r="P1341" s="159">
        <f>O1341*H1341</f>
        <v>0.252</v>
      </c>
      <c r="Q1341" s="159">
        <v>0</v>
      </c>
      <c r="R1341" s="159">
        <f>Q1341*H1341</f>
        <v>0</v>
      </c>
      <c r="S1341" s="159">
        <v>0</v>
      </c>
      <c r="T1341" s="160">
        <f>S1341*H1341</f>
        <v>0</v>
      </c>
      <c r="AR1341" s="24" t="s">
        <v>252</v>
      </c>
      <c r="AT1341" s="24" t="s">
        <v>145</v>
      </c>
      <c r="AU1341" s="24" t="s">
        <v>84</v>
      </c>
      <c r="AY1341" s="24" t="s">
        <v>143</v>
      </c>
      <c r="BE1341" s="161">
        <f>IF(N1341="základní",J1341,0)</f>
        <v>76.099999999999994</v>
      </c>
      <c r="BF1341" s="161">
        <f>IF(N1341="snížená",J1341,0)</f>
        <v>0</v>
      </c>
      <c r="BG1341" s="161">
        <f>IF(N1341="zákl. přenesená",J1341,0)</f>
        <v>0</v>
      </c>
      <c r="BH1341" s="161">
        <f>IF(N1341="sníž. přenesená",J1341,0)</f>
        <v>0</v>
      </c>
      <c r="BI1341" s="161">
        <f>IF(N1341="nulová",J1341,0)</f>
        <v>0</v>
      </c>
      <c r="BJ1341" s="24" t="s">
        <v>24</v>
      </c>
      <c r="BK1341" s="161">
        <f>ROUND(I1341*H1341,2)</f>
        <v>76.099999999999994</v>
      </c>
      <c r="BL1341" s="24" t="s">
        <v>252</v>
      </c>
      <c r="BM1341" s="24" t="s">
        <v>1775</v>
      </c>
    </row>
    <row r="1342" spans="2:65" s="11" customFormat="1" ht="13.5">
      <c r="B1342" s="162"/>
      <c r="D1342" s="163" t="s">
        <v>152</v>
      </c>
      <c r="E1342" s="164" t="s">
        <v>5</v>
      </c>
      <c r="F1342" s="165" t="s">
        <v>1720</v>
      </c>
      <c r="H1342" s="166" t="s">
        <v>5</v>
      </c>
      <c r="L1342" s="162"/>
      <c r="M1342" s="167"/>
      <c r="N1342" s="168"/>
      <c r="O1342" s="168"/>
      <c r="P1342" s="168"/>
      <c r="Q1342" s="168"/>
      <c r="R1342" s="168"/>
      <c r="S1342" s="168"/>
      <c r="T1342" s="169"/>
      <c r="AT1342" s="166" t="s">
        <v>152</v>
      </c>
      <c r="AU1342" s="166" t="s">
        <v>84</v>
      </c>
      <c r="AV1342" s="11" t="s">
        <v>24</v>
      </c>
      <c r="AW1342" s="11" t="s">
        <v>39</v>
      </c>
      <c r="AX1342" s="11" t="s">
        <v>75</v>
      </c>
      <c r="AY1342" s="166" t="s">
        <v>143</v>
      </c>
    </row>
    <row r="1343" spans="2:65" s="11" customFormat="1" ht="13.5">
      <c r="B1343" s="162"/>
      <c r="D1343" s="163" t="s">
        <v>152</v>
      </c>
      <c r="E1343" s="164" t="s">
        <v>5</v>
      </c>
      <c r="F1343" s="165" t="s">
        <v>1776</v>
      </c>
      <c r="H1343" s="166" t="s">
        <v>5</v>
      </c>
      <c r="L1343" s="162"/>
      <c r="M1343" s="167"/>
      <c r="N1343" s="168"/>
      <c r="O1343" s="168"/>
      <c r="P1343" s="168"/>
      <c r="Q1343" s="168"/>
      <c r="R1343" s="168"/>
      <c r="S1343" s="168"/>
      <c r="T1343" s="169"/>
      <c r="AT1343" s="166" t="s">
        <v>152</v>
      </c>
      <c r="AU1343" s="166" t="s">
        <v>84</v>
      </c>
      <c r="AV1343" s="11" t="s">
        <v>24</v>
      </c>
      <c r="AW1343" s="11" t="s">
        <v>39</v>
      </c>
      <c r="AX1343" s="11" t="s">
        <v>75</v>
      </c>
      <c r="AY1343" s="166" t="s">
        <v>143</v>
      </c>
    </row>
    <row r="1344" spans="2:65" s="12" customFormat="1" ht="13.5">
      <c r="B1344" s="170"/>
      <c r="D1344" s="185" t="s">
        <v>152</v>
      </c>
      <c r="E1344" s="193" t="s">
        <v>5</v>
      </c>
      <c r="F1344" s="194" t="s">
        <v>1777</v>
      </c>
      <c r="H1344" s="195">
        <v>8.4</v>
      </c>
      <c r="L1344" s="170"/>
      <c r="M1344" s="174"/>
      <c r="N1344" s="175"/>
      <c r="O1344" s="175"/>
      <c r="P1344" s="175"/>
      <c r="Q1344" s="175"/>
      <c r="R1344" s="175"/>
      <c r="S1344" s="175"/>
      <c r="T1344" s="176"/>
      <c r="AT1344" s="171" t="s">
        <v>152</v>
      </c>
      <c r="AU1344" s="171" t="s">
        <v>84</v>
      </c>
      <c r="AV1344" s="12" t="s">
        <v>84</v>
      </c>
      <c r="AW1344" s="12" t="s">
        <v>39</v>
      </c>
      <c r="AX1344" s="12" t="s">
        <v>24</v>
      </c>
      <c r="AY1344" s="171" t="s">
        <v>143</v>
      </c>
    </row>
    <row r="1345" spans="2:65" s="1" customFormat="1" ht="22.5" customHeight="1">
      <c r="B1345" s="150"/>
      <c r="C1345" s="151" t="s">
        <v>1778</v>
      </c>
      <c r="D1345" s="151" t="s">
        <v>145</v>
      </c>
      <c r="E1345" s="152" t="s">
        <v>1779</v>
      </c>
      <c r="F1345" s="153" t="s">
        <v>1780</v>
      </c>
      <c r="G1345" s="154" t="s">
        <v>220</v>
      </c>
      <c r="H1345" s="155">
        <v>81.099999999999994</v>
      </c>
      <c r="I1345" s="156">
        <v>37.9</v>
      </c>
      <c r="J1345" s="156">
        <f>ROUND(I1345*H1345,2)</f>
        <v>3073.69</v>
      </c>
      <c r="K1345" s="153" t="s">
        <v>149</v>
      </c>
      <c r="L1345" s="38"/>
      <c r="M1345" s="157" t="s">
        <v>5</v>
      </c>
      <c r="N1345" s="158" t="s">
        <v>46</v>
      </c>
      <c r="O1345" s="159">
        <v>4.3999999999999997E-2</v>
      </c>
      <c r="P1345" s="159">
        <f>O1345*H1345</f>
        <v>3.5683999999999996</v>
      </c>
      <c r="Q1345" s="159">
        <v>2.9999999999999997E-4</v>
      </c>
      <c r="R1345" s="159">
        <f>Q1345*H1345</f>
        <v>2.4329999999999997E-2</v>
      </c>
      <c r="S1345" s="159">
        <v>0</v>
      </c>
      <c r="T1345" s="160">
        <f>S1345*H1345</f>
        <v>0</v>
      </c>
      <c r="AR1345" s="24" t="s">
        <v>252</v>
      </c>
      <c r="AT1345" s="24" t="s">
        <v>145</v>
      </c>
      <c r="AU1345" s="24" t="s">
        <v>84</v>
      </c>
      <c r="AY1345" s="24" t="s">
        <v>143</v>
      </c>
      <c r="BE1345" s="161">
        <f>IF(N1345="základní",J1345,0)</f>
        <v>3073.69</v>
      </c>
      <c r="BF1345" s="161">
        <f>IF(N1345="snížená",J1345,0)</f>
        <v>0</v>
      </c>
      <c r="BG1345" s="161">
        <f>IF(N1345="zákl. přenesená",J1345,0)</f>
        <v>0</v>
      </c>
      <c r="BH1345" s="161">
        <f>IF(N1345="sníž. přenesená",J1345,0)</f>
        <v>0</v>
      </c>
      <c r="BI1345" s="161">
        <f>IF(N1345="nulová",J1345,0)</f>
        <v>0</v>
      </c>
      <c r="BJ1345" s="24" t="s">
        <v>24</v>
      </c>
      <c r="BK1345" s="161">
        <f>ROUND(I1345*H1345,2)</f>
        <v>3073.69</v>
      </c>
      <c r="BL1345" s="24" t="s">
        <v>252</v>
      </c>
      <c r="BM1345" s="24" t="s">
        <v>1781</v>
      </c>
    </row>
    <row r="1346" spans="2:65" s="1" customFormat="1" ht="22.5" customHeight="1">
      <c r="B1346" s="150"/>
      <c r="C1346" s="151" t="s">
        <v>1782</v>
      </c>
      <c r="D1346" s="151" t="s">
        <v>145</v>
      </c>
      <c r="E1346" s="152" t="s">
        <v>1783</v>
      </c>
      <c r="F1346" s="153" t="s">
        <v>1784</v>
      </c>
      <c r="G1346" s="154" t="s">
        <v>434</v>
      </c>
      <c r="H1346" s="155">
        <v>96</v>
      </c>
      <c r="I1346" s="156">
        <v>29.6</v>
      </c>
      <c r="J1346" s="156">
        <f>ROUND(I1346*H1346,2)</f>
        <v>2841.6</v>
      </c>
      <c r="K1346" s="153" t="s">
        <v>149</v>
      </c>
      <c r="L1346" s="38"/>
      <c r="M1346" s="157" t="s">
        <v>5</v>
      </c>
      <c r="N1346" s="158" t="s">
        <v>46</v>
      </c>
      <c r="O1346" s="159">
        <v>0.05</v>
      </c>
      <c r="P1346" s="159">
        <f>O1346*H1346</f>
        <v>4.8000000000000007</v>
      </c>
      <c r="Q1346" s="159">
        <v>3.0000000000000001E-5</v>
      </c>
      <c r="R1346" s="159">
        <f>Q1346*H1346</f>
        <v>2.8800000000000002E-3</v>
      </c>
      <c r="S1346" s="159">
        <v>0</v>
      </c>
      <c r="T1346" s="160">
        <f>S1346*H1346</f>
        <v>0</v>
      </c>
      <c r="AR1346" s="24" t="s">
        <v>252</v>
      </c>
      <c r="AT1346" s="24" t="s">
        <v>145</v>
      </c>
      <c r="AU1346" s="24" t="s">
        <v>84</v>
      </c>
      <c r="AY1346" s="24" t="s">
        <v>143</v>
      </c>
      <c r="BE1346" s="161">
        <f>IF(N1346="základní",J1346,0)</f>
        <v>2841.6</v>
      </c>
      <c r="BF1346" s="161">
        <f>IF(N1346="snížená",J1346,0)</f>
        <v>0</v>
      </c>
      <c r="BG1346" s="161">
        <f>IF(N1346="zákl. přenesená",J1346,0)</f>
        <v>0</v>
      </c>
      <c r="BH1346" s="161">
        <f>IF(N1346="sníž. přenesená",J1346,0)</f>
        <v>0</v>
      </c>
      <c r="BI1346" s="161">
        <f>IF(N1346="nulová",J1346,0)</f>
        <v>0</v>
      </c>
      <c r="BJ1346" s="24" t="s">
        <v>24</v>
      </c>
      <c r="BK1346" s="161">
        <f>ROUND(I1346*H1346,2)</f>
        <v>2841.6</v>
      </c>
      <c r="BL1346" s="24" t="s">
        <v>252</v>
      </c>
      <c r="BM1346" s="24" t="s">
        <v>1785</v>
      </c>
    </row>
    <row r="1347" spans="2:65" s="11" customFormat="1" ht="13.5">
      <c r="B1347" s="162"/>
      <c r="D1347" s="163" t="s">
        <v>152</v>
      </c>
      <c r="E1347" s="164" t="s">
        <v>5</v>
      </c>
      <c r="F1347" s="165" t="s">
        <v>1786</v>
      </c>
      <c r="H1347" s="166" t="s">
        <v>5</v>
      </c>
      <c r="L1347" s="162"/>
      <c r="M1347" s="167"/>
      <c r="N1347" s="168"/>
      <c r="O1347" s="168"/>
      <c r="P1347" s="168"/>
      <c r="Q1347" s="168"/>
      <c r="R1347" s="168"/>
      <c r="S1347" s="168"/>
      <c r="T1347" s="169"/>
      <c r="AT1347" s="166" t="s">
        <v>152</v>
      </c>
      <c r="AU1347" s="166" t="s">
        <v>84</v>
      </c>
      <c r="AV1347" s="11" t="s">
        <v>24</v>
      </c>
      <c r="AW1347" s="11" t="s">
        <v>39</v>
      </c>
      <c r="AX1347" s="11" t="s">
        <v>75</v>
      </c>
      <c r="AY1347" s="166" t="s">
        <v>143</v>
      </c>
    </row>
    <row r="1348" spans="2:65" s="11" customFormat="1" ht="13.5">
      <c r="B1348" s="162"/>
      <c r="D1348" s="163" t="s">
        <v>152</v>
      </c>
      <c r="E1348" s="164" t="s">
        <v>5</v>
      </c>
      <c r="F1348" s="165" t="s">
        <v>1764</v>
      </c>
      <c r="H1348" s="166" t="s">
        <v>5</v>
      </c>
      <c r="L1348" s="162"/>
      <c r="M1348" s="167"/>
      <c r="N1348" s="168"/>
      <c r="O1348" s="168"/>
      <c r="P1348" s="168"/>
      <c r="Q1348" s="168"/>
      <c r="R1348" s="168"/>
      <c r="S1348" s="168"/>
      <c r="T1348" s="169"/>
      <c r="AT1348" s="166" t="s">
        <v>152</v>
      </c>
      <c r="AU1348" s="166" t="s">
        <v>84</v>
      </c>
      <c r="AV1348" s="11" t="s">
        <v>24</v>
      </c>
      <c r="AW1348" s="11" t="s">
        <v>39</v>
      </c>
      <c r="AX1348" s="11" t="s">
        <v>75</v>
      </c>
      <c r="AY1348" s="166" t="s">
        <v>143</v>
      </c>
    </row>
    <row r="1349" spans="2:65" s="12" customFormat="1" ht="13.5">
      <c r="B1349" s="170"/>
      <c r="D1349" s="163" t="s">
        <v>152</v>
      </c>
      <c r="E1349" s="171" t="s">
        <v>5</v>
      </c>
      <c r="F1349" s="172" t="s">
        <v>1787</v>
      </c>
      <c r="H1349" s="173">
        <v>27.4</v>
      </c>
      <c r="L1349" s="170"/>
      <c r="M1349" s="174"/>
      <c r="N1349" s="175"/>
      <c r="O1349" s="175"/>
      <c r="P1349" s="175"/>
      <c r="Q1349" s="175"/>
      <c r="R1349" s="175"/>
      <c r="S1349" s="175"/>
      <c r="T1349" s="176"/>
      <c r="AT1349" s="171" t="s">
        <v>152</v>
      </c>
      <c r="AU1349" s="171" t="s">
        <v>84</v>
      </c>
      <c r="AV1349" s="12" t="s">
        <v>84</v>
      </c>
      <c r="AW1349" s="12" t="s">
        <v>39</v>
      </c>
      <c r="AX1349" s="12" t="s">
        <v>75</v>
      </c>
      <c r="AY1349" s="171" t="s">
        <v>143</v>
      </c>
    </row>
    <row r="1350" spans="2:65" s="11" customFormat="1" ht="13.5">
      <c r="B1350" s="162"/>
      <c r="D1350" s="163" t="s">
        <v>152</v>
      </c>
      <c r="E1350" s="164" t="s">
        <v>5</v>
      </c>
      <c r="F1350" s="165" t="s">
        <v>1788</v>
      </c>
      <c r="H1350" s="166" t="s">
        <v>5</v>
      </c>
      <c r="L1350" s="162"/>
      <c r="M1350" s="167"/>
      <c r="N1350" s="168"/>
      <c r="O1350" s="168"/>
      <c r="P1350" s="168"/>
      <c r="Q1350" s="168"/>
      <c r="R1350" s="168"/>
      <c r="S1350" s="168"/>
      <c r="T1350" s="169"/>
      <c r="AT1350" s="166" t="s">
        <v>152</v>
      </c>
      <c r="AU1350" s="166" t="s">
        <v>84</v>
      </c>
      <c r="AV1350" s="11" t="s">
        <v>24</v>
      </c>
      <c r="AW1350" s="11" t="s">
        <v>39</v>
      </c>
      <c r="AX1350" s="11" t="s">
        <v>75</v>
      </c>
      <c r="AY1350" s="166" t="s">
        <v>143</v>
      </c>
    </row>
    <row r="1351" spans="2:65" s="11" customFormat="1" ht="13.5">
      <c r="B1351" s="162"/>
      <c r="D1351" s="163" t="s">
        <v>152</v>
      </c>
      <c r="E1351" s="164" t="s">
        <v>5</v>
      </c>
      <c r="F1351" s="165" t="s">
        <v>1770</v>
      </c>
      <c r="H1351" s="166" t="s">
        <v>5</v>
      </c>
      <c r="L1351" s="162"/>
      <c r="M1351" s="167"/>
      <c r="N1351" s="168"/>
      <c r="O1351" s="168"/>
      <c r="P1351" s="168"/>
      <c r="Q1351" s="168"/>
      <c r="R1351" s="168"/>
      <c r="S1351" s="168"/>
      <c r="T1351" s="169"/>
      <c r="AT1351" s="166" t="s">
        <v>152</v>
      </c>
      <c r="AU1351" s="166" t="s">
        <v>84</v>
      </c>
      <c r="AV1351" s="11" t="s">
        <v>24</v>
      </c>
      <c r="AW1351" s="11" t="s">
        <v>39</v>
      </c>
      <c r="AX1351" s="11" t="s">
        <v>75</v>
      </c>
      <c r="AY1351" s="166" t="s">
        <v>143</v>
      </c>
    </row>
    <row r="1352" spans="2:65" s="12" customFormat="1" ht="13.5">
      <c r="B1352" s="170"/>
      <c r="D1352" s="163" t="s">
        <v>152</v>
      </c>
      <c r="E1352" s="171" t="s">
        <v>5</v>
      </c>
      <c r="F1352" s="172" t="s">
        <v>1789</v>
      </c>
      <c r="H1352" s="173">
        <v>59.5</v>
      </c>
      <c r="L1352" s="170"/>
      <c r="M1352" s="174"/>
      <c r="N1352" s="175"/>
      <c r="O1352" s="175"/>
      <c r="P1352" s="175"/>
      <c r="Q1352" s="175"/>
      <c r="R1352" s="175"/>
      <c r="S1352" s="175"/>
      <c r="T1352" s="176"/>
      <c r="AT1352" s="171" t="s">
        <v>152</v>
      </c>
      <c r="AU1352" s="171" t="s">
        <v>84</v>
      </c>
      <c r="AV1352" s="12" t="s">
        <v>84</v>
      </c>
      <c r="AW1352" s="12" t="s">
        <v>39</v>
      </c>
      <c r="AX1352" s="12" t="s">
        <v>75</v>
      </c>
      <c r="AY1352" s="171" t="s">
        <v>143</v>
      </c>
    </row>
    <row r="1353" spans="2:65" s="12" customFormat="1" ht="13.5">
      <c r="B1353" s="170"/>
      <c r="D1353" s="163" t="s">
        <v>152</v>
      </c>
      <c r="E1353" s="171" t="s">
        <v>5</v>
      </c>
      <c r="F1353" s="172" t="s">
        <v>1790</v>
      </c>
      <c r="H1353" s="173">
        <v>9.1</v>
      </c>
      <c r="L1353" s="170"/>
      <c r="M1353" s="174"/>
      <c r="N1353" s="175"/>
      <c r="O1353" s="175"/>
      <c r="P1353" s="175"/>
      <c r="Q1353" s="175"/>
      <c r="R1353" s="175"/>
      <c r="S1353" s="175"/>
      <c r="T1353" s="176"/>
      <c r="AT1353" s="171" t="s">
        <v>152</v>
      </c>
      <c r="AU1353" s="171" t="s">
        <v>84</v>
      </c>
      <c r="AV1353" s="12" t="s">
        <v>84</v>
      </c>
      <c r="AW1353" s="12" t="s">
        <v>39</v>
      </c>
      <c r="AX1353" s="12" t="s">
        <v>75</v>
      </c>
      <c r="AY1353" s="171" t="s">
        <v>143</v>
      </c>
    </row>
    <row r="1354" spans="2:65" s="14" customFormat="1" ht="13.5">
      <c r="B1354" s="184"/>
      <c r="D1354" s="185" t="s">
        <v>152</v>
      </c>
      <c r="E1354" s="186" t="s">
        <v>5</v>
      </c>
      <c r="F1354" s="187" t="s">
        <v>165</v>
      </c>
      <c r="H1354" s="188">
        <v>96</v>
      </c>
      <c r="L1354" s="184"/>
      <c r="M1354" s="189"/>
      <c r="N1354" s="190"/>
      <c r="O1354" s="190"/>
      <c r="P1354" s="190"/>
      <c r="Q1354" s="190"/>
      <c r="R1354" s="190"/>
      <c r="S1354" s="190"/>
      <c r="T1354" s="191"/>
      <c r="AT1354" s="192" t="s">
        <v>152</v>
      </c>
      <c r="AU1354" s="192" t="s">
        <v>84</v>
      </c>
      <c r="AV1354" s="14" t="s">
        <v>150</v>
      </c>
      <c r="AW1354" s="14" t="s">
        <v>39</v>
      </c>
      <c r="AX1354" s="14" t="s">
        <v>24</v>
      </c>
      <c r="AY1354" s="192" t="s">
        <v>143</v>
      </c>
    </row>
    <row r="1355" spans="2:65" s="1" customFormat="1" ht="22.5" customHeight="1">
      <c r="B1355" s="150"/>
      <c r="C1355" s="151" t="s">
        <v>1791</v>
      </c>
      <c r="D1355" s="151" t="s">
        <v>145</v>
      </c>
      <c r="E1355" s="152" t="s">
        <v>1792</v>
      </c>
      <c r="F1355" s="153" t="s">
        <v>1793</v>
      </c>
      <c r="G1355" s="154" t="s">
        <v>434</v>
      </c>
      <c r="H1355" s="155">
        <v>10.95</v>
      </c>
      <c r="I1355" s="156">
        <v>21.2</v>
      </c>
      <c r="J1355" s="156">
        <f>ROUND(I1355*H1355,2)</f>
        <v>232.14</v>
      </c>
      <c r="K1355" s="153" t="s">
        <v>149</v>
      </c>
      <c r="L1355" s="38"/>
      <c r="M1355" s="157" t="s">
        <v>5</v>
      </c>
      <c r="N1355" s="158" t="s">
        <v>46</v>
      </c>
      <c r="O1355" s="159">
        <v>4.4999999999999998E-2</v>
      </c>
      <c r="P1355" s="159">
        <f>O1355*H1355</f>
        <v>0.49274999999999997</v>
      </c>
      <c r="Q1355" s="159">
        <v>2.0000000000000001E-4</v>
      </c>
      <c r="R1355" s="159">
        <f>Q1355*H1355</f>
        <v>2.1900000000000001E-3</v>
      </c>
      <c r="S1355" s="159">
        <v>0</v>
      </c>
      <c r="T1355" s="160">
        <f>S1355*H1355</f>
        <v>0</v>
      </c>
      <c r="AR1355" s="24" t="s">
        <v>252</v>
      </c>
      <c r="AT1355" s="24" t="s">
        <v>145</v>
      </c>
      <c r="AU1355" s="24" t="s">
        <v>84</v>
      </c>
      <c r="AY1355" s="24" t="s">
        <v>143</v>
      </c>
      <c r="BE1355" s="161">
        <f>IF(N1355="základní",J1355,0)</f>
        <v>232.14</v>
      </c>
      <c r="BF1355" s="161">
        <f>IF(N1355="snížená",J1355,0)</f>
        <v>0</v>
      </c>
      <c r="BG1355" s="161">
        <f>IF(N1355="zákl. přenesená",J1355,0)</f>
        <v>0</v>
      </c>
      <c r="BH1355" s="161">
        <f>IF(N1355="sníž. přenesená",J1355,0)</f>
        <v>0</v>
      </c>
      <c r="BI1355" s="161">
        <f>IF(N1355="nulová",J1355,0)</f>
        <v>0</v>
      </c>
      <c r="BJ1355" s="24" t="s">
        <v>24</v>
      </c>
      <c r="BK1355" s="161">
        <f>ROUND(I1355*H1355,2)</f>
        <v>232.14</v>
      </c>
      <c r="BL1355" s="24" t="s">
        <v>252</v>
      </c>
      <c r="BM1355" s="24" t="s">
        <v>1794</v>
      </c>
    </row>
    <row r="1356" spans="2:65" s="11" customFormat="1" ht="13.5">
      <c r="B1356" s="162"/>
      <c r="D1356" s="163" t="s">
        <v>152</v>
      </c>
      <c r="E1356" s="164" t="s">
        <v>5</v>
      </c>
      <c r="F1356" s="165" t="s">
        <v>1795</v>
      </c>
      <c r="H1356" s="166" t="s">
        <v>5</v>
      </c>
      <c r="L1356" s="162"/>
      <c r="M1356" s="167"/>
      <c r="N1356" s="168"/>
      <c r="O1356" s="168"/>
      <c r="P1356" s="168"/>
      <c r="Q1356" s="168"/>
      <c r="R1356" s="168"/>
      <c r="S1356" s="168"/>
      <c r="T1356" s="169"/>
      <c r="AT1356" s="166" t="s">
        <v>152</v>
      </c>
      <c r="AU1356" s="166" t="s">
        <v>84</v>
      </c>
      <c r="AV1356" s="11" t="s">
        <v>24</v>
      </c>
      <c r="AW1356" s="11" t="s">
        <v>39</v>
      </c>
      <c r="AX1356" s="11" t="s">
        <v>75</v>
      </c>
      <c r="AY1356" s="166" t="s">
        <v>143</v>
      </c>
    </row>
    <row r="1357" spans="2:65" s="12" customFormat="1" ht="13.5">
      <c r="B1357" s="170"/>
      <c r="D1357" s="163" t="s">
        <v>152</v>
      </c>
      <c r="E1357" s="171" t="s">
        <v>5</v>
      </c>
      <c r="F1357" s="172" t="s">
        <v>1796</v>
      </c>
      <c r="H1357" s="173">
        <v>2.85</v>
      </c>
      <c r="L1357" s="170"/>
      <c r="M1357" s="174"/>
      <c r="N1357" s="175"/>
      <c r="O1357" s="175"/>
      <c r="P1357" s="175"/>
      <c r="Q1357" s="175"/>
      <c r="R1357" s="175"/>
      <c r="S1357" s="175"/>
      <c r="T1357" s="176"/>
      <c r="AT1357" s="171" t="s">
        <v>152</v>
      </c>
      <c r="AU1357" s="171" t="s">
        <v>84</v>
      </c>
      <c r="AV1357" s="12" t="s">
        <v>84</v>
      </c>
      <c r="AW1357" s="12" t="s">
        <v>39</v>
      </c>
      <c r="AX1357" s="12" t="s">
        <v>75</v>
      </c>
      <c r="AY1357" s="171" t="s">
        <v>143</v>
      </c>
    </row>
    <row r="1358" spans="2:65" s="13" customFormat="1" ht="13.5">
      <c r="B1358" s="177"/>
      <c r="D1358" s="163" t="s">
        <v>152</v>
      </c>
      <c r="E1358" s="178" t="s">
        <v>5</v>
      </c>
      <c r="F1358" s="179" t="s">
        <v>159</v>
      </c>
      <c r="H1358" s="180">
        <v>2.85</v>
      </c>
      <c r="L1358" s="177"/>
      <c r="M1358" s="181"/>
      <c r="N1358" s="182"/>
      <c r="O1358" s="182"/>
      <c r="P1358" s="182"/>
      <c r="Q1358" s="182"/>
      <c r="R1358" s="182"/>
      <c r="S1358" s="182"/>
      <c r="T1358" s="183"/>
      <c r="AT1358" s="178" t="s">
        <v>152</v>
      </c>
      <c r="AU1358" s="178" t="s">
        <v>84</v>
      </c>
      <c r="AV1358" s="13" t="s">
        <v>160</v>
      </c>
      <c r="AW1358" s="13" t="s">
        <v>39</v>
      </c>
      <c r="AX1358" s="13" t="s">
        <v>75</v>
      </c>
      <c r="AY1358" s="178" t="s">
        <v>143</v>
      </c>
    </row>
    <row r="1359" spans="2:65" s="11" customFormat="1" ht="13.5">
      <c r="B1359" s="162"/>
      <c r="D1359" s="163" t="s">
        <v>152</v>
      </c>
      <c r="E1359" s="164" t="s">
        <v>5</v>
      </c>
      <c r="F1359" s="165" t="s">
        <v>1797</v>
      </c>
      <c r="H1359" s="166" t="s">
        <v>5</v>
      </c>
      <c r="L1359" s="162"/>
      <c r="M1359" s="167"/>
      <c r="N1359" s="168"/>
      <c r="O1359" s="168"/>
      <c r="P1359" s="168"/>
      <c r="Q1359" s="168"/>
      <c r="R1359" s="168"/>
      <c r="S1359" s="168"/>
      <c r="T1359" s="169"/>
      <c r="AT1359" s="166" t="s">
        <v>152</v>
      </c>
      <c r="AU1359" s="166" t="s">
        <v>84</v>
      </c>
      <c r="AV1359" s="11" t="s">
        <v>24</v>
      </c>
      <c r="AW1359" s="11" t="s">
        <v>39</v>
      </c>
      <c r="AX1359" s="11" t="s">
        <v>75</v>
      </c>
      <c r="AY1359" s="166" t="s">
        <v>143</v>
      </c>
    </row>
    <row r="1360" spans="2:65" s="12" customFormat="1" ht="13.5">
      <c r="B1360" s="170"/>
      <c r="D1360" s="163" t="s">
        <v>152</v>
      </c>
      <c r="E1360" s="171" t="s">
        <v>5</v>
      </c>
      <c r="F1360" s="172" t="s">
        <v>1798</v>
      </c>
      <c r="H1360" s="173">
        <v>8.1</v>
      </c>
      <c r="L1360" s="170"/>
      <c r="M1360" s="174"/>
      <c r="N1360" s="175"/>
      <c r="O1360" s="175"/>
      <c r="P1360" s="175"/>
      <c r="Q1360" s="175"/>
      <c r="R1360" s="175"/>
      <c r="S1360" s="175"/>
      <c r="T1360" s="176"/>
      <c r="AT1360" s="171" t="s">
        <v>152</v>
      </c>
      <c r="AU1360" s="171" t="s">
        <v>84</v>
      </c>
      <c r="AV1360" s="12" t="s">
        <v>84</v>
      </c>
      <c r="AW1360" s="12" t="s">
        <v>39</v>
      </c>
      <c r="AX1360" s="12" t="s">
        <v>75</v>
      </c>
      <c r="AY1360" s="171" t="s">
        <v>143</v>
      </c>
    </row>
    <row r="1361" spans="2:65" s="13" customFormat="1" ht="13.5">
      <c r="B1361" s="177"/>
      <c r="D1361" s="163" t="s">
        <v>152</v>
      </c>
      <c r="E1361" s="178" t="s">
        <v>5</v>
      </c>
      <c r="F1361" s="179" t="s">
        <v>592</v>
      </c>
      <c r="H1361" s="180">
        <v>8.1</v>
      </c>
      <c r="L1361" s="177"/>
      <c r="M1361" s="181"/>
      <c r="N1361" s="182"/>
      <c r="O1361" s="182"/>
      <c r="P1361" s="182"/>
      <c r="Q1361" s="182"/>
      <c r="R1361" s="182"/>
      <c r="S1361" s="182"/>
      <c r="T1361" s="183"/>
      <c r="AT1361" s="178" t="s">
        <v>152</v>
      </c>
      <c r="AU1361" s="178" t="s">
        <v>84</v>
      </c>
      <c r="AV1361" s="13" t="s">
        <v>160</v>
      </c>
      <c r="AW1361" s="13" t="s">
        <v>39</v>
      </c>
      <c r="AX1361" s="13" t="s">
        <v>75</v>
      </c>
      <c r="AY1361" s="178" t="s">
        <v>143</v>
      </c>
    </row>
    <row r="1362" spans="2:65" s="14" customFormat="1" ht="13.5">
      <c r="B1362" s="184"/>
      <c r="D1362" s="185" t="s">
        <v>152</v>
      </c>
      <c r="E1362" s="186" t="s">
        <v>5</v>
      </c>
      <c r="F1362" s="187" t="s">
        <v>165</v>
      </c>
      <c r="H1362" s="188">
        <v>10.95</v>
      </c>
      <c r="L1362" s="184"/>
      <c r="M1362" s="189"/>
      <c r="N1362" s="190"/>
      <c r="O1362" s="190"/>
      <c r="P1362" s="190"/>
      <c r="Q1362" s="190"/>
      <c r="R1362" s="190"/>
      <c r="S1362" s="190"/>
      <c r="T1362" s="191"/>
      <c r="AT1362" s="192" t="s">
        <v>152</v>
      </c>
      <c r="AU1362" s="192" t="s">
        <v>84</v>
      </c>
      <c r="AV1362" s="14" t="s">
        <v>150</v>
      </c>
      <c r="AW1362" s="14" t="s">
        <v>39</v>
      </c>
      <c r="AX1362" s="14" t="s">
        <v>24</v>
      </c>
      <c r="AY1362" s="192" t="s">
        <v>143</v>
      </c>
    </row>
    <row r="1363" spans="2:65" s="1" customFormat="1" ht="22.5" customHeight="1">
      <c r="B1363" s="150"/>
      <c r="C1363" s="196" t="s">
        <v>1799</v>
      </c>
      <c r="D1363" s="196" t="s">
        <v>207</v>
      </c>
      <c r="E1363" s="197" t="s">
        <v>1800</v>
      </c>
      <c r="F1363" s="198" t="s">
        <v>1801</v>
      </c>
      <c r="G1363" s="199" t="s">
        <v>434</v>
      </c>
      <c r="H1363" s="200">
        <v>9</v>
      </c>
      <c r="I1363" s="201">
        <v>423</v>
      </c>
      <c r="J1363" s="201">
        <f>ROUND(I1363*H1363,2)</f>
        <v>3807</v>
      </c>
      <c r="K1363" s="198" t="s">
        <v>149</v>
      </c>
      <c r="L1363" s="202"/>
      <c r="M1363" s="203" t="s">
        <v>5</v>
      </c>
      <c r="N1363" s="204" t="s">
        <v>46</v>
      </c>
      <c r="O1363" s="159">
        <v>0</v>
      </c>
      <c r="P1363" s="159">
        <f>O1363*H1363</f>
        <v>0</v>
      </c>
      <c r="Q1363" s="159">
        <v>6.9999999999999994E-5</v>
      </c>
      <c r="R1363" s="159">
        <f>Q1363*H1363</f>
        <v>6.2999999999999992E-4</v>
      </c>
      <c r="S1363" s="159">
        <v>0</v>
      </c>
      <c r="T1363" s="160">
        <f>S1363*H1363</f>
        <v>0</v>
      </c>
      <c r="AR1363" s="24" t="s">
        <v>377</v>
      </c>
      <c r="AT1363" s="24" t="s">
        <v>207</v>
      </c>
      <c r="AU1363" s="24" t="s">
        <v>84</v>
      </c>
      <c r="AY1363" s="24" t="s">
        <v>143</v>
      </c>
      <c r="BE1363" s="161">
        <f>IF(N1363="základní",J1363,0)</f>
        <v>3807</v>
      </c>
      <c r="BF1363" s="161">
        <f>IF(N1363="snížená",J1363,0)</f>
        <v>0</v>
      </c>
      <c r="BG1363" s="161">
        <f>IF(N1363="zákl. přenesená",J1363,0)</f>
        <v>0</v>
      </c>
      <c r="BH1363" s="161">
        <f>IF(N1363="sníž. přenesená",J1363,0)</f>
        <v>0</v>
      </c>
      <c r="BI1363" s="161">
        <f>IF(N1363="nulová",J1363,0)</f>
        <v>0</v>
      </c>
      <c r="BJ1363" s="24" t="s">
        <v>24</v>
      </c>
      <c r="BK1363" s="161">
        <f>ROUND(I1363*H1363,2)</f>
        <v>3807</v>
      </c>
      <c r="BL1363" s="24" t="s">
        <v>252</v>
      </c>
      <c r="BM1363" s="24" t="s">
        <v>1802</v>
      </c>
    </row>
    <row r="1364" spans="2:65" s="11" customFormat="1" ht="13.5">
      <c r="B1364" s="162"/>
      <c r="D1364" s="163" t="s">
        <v>152</v>
      </c>
      <c r="E1364" s="164" t="s">
        <v>5</v>
      </c>
      <c r="F1364" s="165" t="s">
        <v>1268</v>
      </c>
      <c r="H1364" s="166" t="s">
        <v>5</v>
      </c>
      <c r="L1364" s="162"/>
      <c r="M1364" s="167"/>
      <c r="N1364" s="168"/>
      <c r="O1364" s="168"/>
      <c r="P1364" s="168"/>
      <c r="Q1364" s="168"/>
      <c r="R1364" s="168"/>
      <c r="S1364" s="168"/>
      <c r="T1364" s="169"/>
      <c r="AT1364" s="166" t="s">
        <v>152</v>
      </c>
      <c r="AU1364" s="166" t="s">
        <v>84</v>
      </c>
      <c r="AV1364" s="11" t="s">
        <v>24</v>
      </c>
      <c r="AW1364" s="11" t="s">
        <v>39</v>
      </c>
      <c r="AX1364" s="11" t="s">
        <v>75</v>
      </c>
      <c r="AY1364" s="166" t="s">
        <v>143</v>
      </c>
    </row>
    <row r="1365" spans="2:65" s="11" customFormat="1" ht="13.5">
      <c r="B1365" s="162"/>
      <c r="D1365" s="163" t="s">
        <v>152</v>
      </c>
      <c r="E1365" s="164" t="s">
        <v>5</v>
      </c>
      <c r="F1365" s="165" t="s">
        <v>1803</v>
      </c>
      <c r="H1365" s="166" t="s">
        <v>5</v>
      </c>
      <c r="L1365" s="162"/>
      <c r="M1365" s="167"/>
      <c r="N1365" s="168"/>
      <c r="O1365" s="168"/>
      <c r="P1365" s="168"/>
      <c r="Q1365" s="168"/>
      <c r="R1365" s="168"/>
      <c r="S1365" s="168"/>
      <c r="T1365" s="169"/>
      <c r="AT1365" s="166" t="s">
        <v>152</v>
      </c>
      <c r="AU1365" s="166" t="s">
        <v>84</v>
      </c>
      <c r="AV1365" s="11" t="s">
        <v>24</v>
      </c>
      <c r="AW1365" s="11" t="s">
        <v>39</v>
      </c>
      <c r="AX1365" s="11" t="s">
        <v>75</v>
      </c>
      <c r="AY1365" s="166" t="s">
        <v>143</v>
      </c>
    </row>
    <row r="1366" spans="2:65" s="12" customFormat="1" ht="13.5">
      <c r="B1366" s="170"/>
      <c r="D1366" s="185" t="s">
        <v>152</v>
      </c>
      <c r="E1366" s="193" t="s">
        <v>5</v>
      </c>
      <c r="F1366" s="194" t="s">
        <v>1804</v>
      </c>
      <c r="H1366" s="195">
        <v>9</v>
      </c>
      <c r="L1366" s="170"/>
      <c r="M1366" s="174"/>
      <c r="N1366" s="175"/>
      <c r="O1366" s="175"/>
      <c r="P1366" s="175"/>
      <c r="Q1366" s="175"/>
      <c r="R1366" s="175"/>
      <c r="S1366" s="175"/>
      <c r="T1366" s="176"/>
      <c r="AT1366" s="171" t="s">
        <v>152</v>
      </c>
      <c r="AU1366" s="171" t="s">
        <v>84</v>
      </c>
      <c r="AV1366" s="12" t="s">
        <v>84</v>
      </c>
      <c r="AW1366" s="12" t="s">
        <v>39</v>
      </c>
      <c r="AX1366" s="12" t="s">
        <v>24</v>
      </c>
      <c r="AY1366" s="171" t="s">
        <v>143</v>
      </c>
    </row>
    <row r="1367" spans="2:65" s="1" customFormat="1" ht="22.5" customHeight="1">
      <c r="B1367" s="150"/>
      <c r="C1367" s="196" t="s">
        <v>1805</v>
      </c>
      <c r="D1367" s="196" t="s">
        <v>207</v>
      </c>
      <c r="E1367" s="197" t="s">
        <v>1806</v>
      </c>
      <c r="F1367" s="198" t="s">
        <v>1807</v>
      </c>
      <c r="G1367" s="199" t="s">
        <v>434</v>
      </c>
      <c r="H1367" s="200">
        <v>3.2250000000000001</v>
      </c>
      <c r="I1367" s="201">
        <v>362</v>
      </c>
      <c r="J1367" s="201">
        <f>ROUND(I1367*H1367,2)</f>
        <v>1167.45</v>
      </c>
      <c r="K1367" s="198" t="s">
        <v>5</v>
      </c>
      <c r="L1367" s="202"/>
      <c r="M1367" s="203" t="s">
        <v>5</v>
      </c>
      <c r="N1367" s="204" t="s">
        <v>46</v>
      </c>
      <c r="O1367" s="159">
        <v>0</v>
      </c>
      <c r="P1367" s="159">
        <f>O1367*H1367</f>
        <v>0</v>
      </c>
      <c r="Q1367" s="159">
        <v>6.0000000000000002E-5</v>
      </c>
      <c r="R1367" s="159">
        <f>Q1367*H1367</f>
        <v>1.9350000000000001E-4</v>
      </c>
      <c r="S1367" s="159">
        <v>0</v>
      </c>
      <c r="T1367" s="160">
        <f>S1367*H1367</f>
        <v>0</v>
      </c>
      <c r="AR1367" s="24" t="s">
        <v>377</v>
      </c>
      <c r="AT1367" s="24" t="s">
        <v>207</v>
      </c>
      <c r="AU1367" s="24" t="s">
        <v>84</v>
      </c>
      <c r="AY1367" s="24" t="s">
        <v>143</v>
      </c>
      <c r="BE1367" s="161">
        <f>IF(N1367="základní",J1367,0)</f>
        <v>1167.45</v>
      </c>
      <c r="BF1367" s="161">
        <f>IF(N1367="snížená",J1367,0)</f>
        <v>0</v>
      </c>
      <c r="BG1367" s="161">
        <f>IF(N1367="zákl. přenesená",J1367,0)</f>
        <v>0</v>
      </c>
      <c r="BH1367" s="161">
        <f>IF(N1367="sníž. přenesená",J1367,0)</f>
        <v>0</v>
      </c>
      <c r="BI1367" s="161">
        <f>IF(N1367="nulová",J1367,0)</f>
        <v>0</v>
      </c>
      <c r="BJ1367" s="24" t="s">
        <v>24</v>
      </c>
      <c r="BK1367" s="161">
        <f>ROUND(I1367*H1367,2)</f>
        <v>1167.45</v>
      </c>
      <c r="BL1367" s="24" t="s">
        <v>252</v>
      </c>
      <c r="BM1367" s="24" t="s">
        <v>1808</v>
      </c>
    </row>
    <row r="1368" spans="2:65" s="11" customFormat="1" ht="13.5">
      <c r="B1368" s="162"/>
      <c r="D1368" s="163" t="s">
        <v>152</v>
      </c>
      <c r="E1368" s="164" t="s">
        <v>5</v>
      </c>
      <c r="F1368" s="165" t="s">
        <v>1268</v>
      </c>
      <c r="H1368" s="166" t="s">
        <v>5</v>
      </c>
      <c r="L1368" s="162"/>
      <c r="M1368" s="167"/>
      <c r="N1368" s="168"/>
      <c r="O1368" s="168"/>
      <c r="P1368" s="168"/>
      <c r="Q1368" s="168"/>
      <c r="R1368" s="168"/>
      <c r="S1368" s="168"/>
      <c r="T1368" s="169"/>
      <c r="AT1368" s="166" t="s">
        <v>152</v>
      </c>
      <c r="AU1368" s="166" t="s">
        <v>84</v>
      </c>
      <c r="AV1368" s="11" t="s">
        <v>24</v>
      </c>
      <c r="AW1368" s="11" t="s">
        <v>39</v>
      </c>
      <c r="AX1368" s="11" t="s">
        <v>75</v>
      </c>
      <c r="AY1368" s="166" t="s">
        <v>143</v>
      </c>
    </row>
    <row r="1369" spans="2:65" s="11" customFormat="1" ht="13.5">
      <c r="B1369" s="162"/>
      <c r="D1369" s="163" t="s">
        <v>152</v>
      </c>
      <c r="E1369" s="164" t="s">
        <v>5</v>
      </c>
      <c r="F1369" s="165" t="s">
        <v>1809</v>
      </c>
      <c r="H1369" s="166" t="s">
        <v>5</v>
      </c>
      <c r="L1369" s="162"/>
      <c r="M1369" s="167"/>
      <c r="N1369" s="168"/>
      <c r="O1369" s="168"/>
      <c r="P1369" s="168"/>
      <c r="Q1369" s="168"/>
      <c r="R1369" s="168"/>
      <c r="S1369" s="168"/>
      <c r="T1369" s="169"/>
      <c r="AT1369" s="166" t="s">
        <v>152</v>
      </c>
      <c r="AU1369" s="166" t="s">
        <v>84</v>
      </c>
      <c r="AV1369" s="11" t="s">
        <v>24</v>
      </c>
      <c r="AW1369" s="11" t="s">
        <v>39</v>
      </c>
      <c r="AX1369" s="11" t="s">
        <v>75</v>
      </c>
      <c r="AY1369" s="166" t="s">
        <v>143</v>
      </c>
    </row>
    <row r="1370" spans="2:65" s="12" customFormat="1" ht="13.5">
      <c r="B1370" s="170"/>
      <c r="D1370" s="185" t="s">
        <v>152</v>
      </c>
      <c r="E1370" s="193" t="s">
        <v>5</v>
      </c>
      <c r="F1370" s="194" t="s">
        <v>1810</v>
      </c>
      <c r="H1370" s="195">
        <v>3.2250000000000001</v>
      </c>
      <c r="L1370" s="170"/>
      <c r="M1370" s="174"/>
      <c r="N1370" s="175"/>
      <c r="O1370" s="175"/>
      <c r="P1370" s="175"/>
      <c r="Q1370" s="175"/>
      <c r="R1370" s="175"/>
      <c r="S1370" s="175"/>
      <c r="T1370" s="176"/>
      <c r="AT1370" s="171" t="s">
        <v>152</v>
      </c>
      <c r="AU1370" s="171" t="s">
        <v>84</v>
      </c>
      <c r="AV1370" s="12" t="s">
        <v>84</v>
      </c>
      <c r="AW1370" s="12" t="s">
        <v>39</v>
      </c>
      <c r="AX1370" s="12" t="s">
        <v>24</v>
      </c>
      <c r="AY1370" s="171" t="s">
        <v>143</v>
      </c>
    </row>
    <row r="1371" spans="2:65" s="1" customFormat="1" ht="22.5" customHeight="1">
      <c r="B1371" s="150"/>
      <c r="C1371" s="151" t="s">
        <v>1811</v>
      </c>
      <c r="D1371" s="151" t="s">
        <v>145</v>
      </c>
      <c r="E1371" s="152" t="s">
        <v>1812</v>
      </c>
      <c r="F1371" s="153" t="s">
        <v>1813</v>
      </c>
      <c r="G1371" s="154" t="s">
        <v>182</v>
      </c>
      <c r="H1371" s="155">
        <v>2.2709999999999999</v>
      </c>
      <c r="I1371" s="156">
        <v>429</v>
      </c>
      <c r="J1371" s="156">
        <f>ROUND(I1371*H1371,2)</f>
        <v>974.26</v>
      </c>
      <c r="K1371" s="153" t="s">
        <v>149</v>
      </c>
      <c r="L1371" s="38"/>
      <c r="M1371" s="157" t="s">
        <v>5</v>
      </c>
      <c r="N1371" s="158" t="s">
        <v>46</v>
      </c>
      <c r="O1371" s="159">
        <v>1.5980000000000001</v>
      </c>
      <c r="P1371" s="159">
        <f>O1371*H1371</f>
        <v>3.6290580000000001</v>
      </c>
      <c r="Q1371" s="159">
        <v>0</v>
      </c>
      <c r="R1371" s="159">
        <f>Q1371*H1371</f>
        <v>0</v>
      </c>
      <c r="S1371" s="159">
        <v>0</v>
      </c>
      <c r="T1371" s="160">
        <f>S1371*H1371</f>
        <v>0</v>
      </c>
      <c r="AR1371" s="24" t="s">
        <v>252</v>
      </c>
      <c r="AT1371" s="24" t="s">
        <v>145</v>
      </c>
      <c r="AU1371" s="24" t="s">
        <v>84</v>
      </c>
      <c r="AY1371" s="24" t="s">
        <v>143</v>
      </c>
      <c r="BE1371" s="161">
        <f>IF(N1371="základní",J1371,0)</f>
        <v>974.26</v>
      </c>
      <c r="BF1371" s="161">
        <f>IF(N1371="snížená",J1371,0)</f>
        <v>0</v>
      </c>
      <c r="BG1371" s="161">
        <f>IF(N1371="zákl. přenesená",J1371,0)</f>
        <v>0</v>
      </c>
      <c r="BH1371" s="161">
        <f>IF(N1371="sníž. přenesená",J1371,0)</f>
        <v>0</v>
      </c>
      <c r="BI1371" s="161">
        <f>IF(N1371="nulová",J1371,0)</f>
        <v>0</v>
      </c>
      <c r="BJ1371" s="24" t="s">
        <v>24</v>
      </c>
      <c r="BK1371" s="161">
        <f>ROUND(I1371*H1371,2)</f>
        <v>974.26</v>
      </c>
      <c r="BL1371" s="24" t="s">
        <v>252</v>
      </c>
      <c r="BM1371" s="24" t="s">
        <v>1814</v>
      </c>
    </row>
    <row r="1372" spans="2:65" s="10" customFormat="1" ht="29.85" customHeight="1">
      <c r="B1372" s="137"/>
      <c r="D1372" s="147" t="s">
        <v>74</v>
      </c>
      <c r="E1372" s="148" t="s">
        <v>1815</v>
      </c>
      <c r="F1372" s="148" t="s">
        <v>1816</v>
      </c>
      <c r="J1372" s="149">
        <f>BK1372</f>
        <v>175247.5</v>
      </c>
      <c r="L1372" s="137"/>
      <c r="M1372" s="141"/>
      <c r="N1372" s="142"/>
      <c r="O1372" s="142"/>
      <c r="P1372" s="143">
        <f>SUM(P1373:P1385)</f>
        <v>40.200232</v>
      </c>
      <c r="Q1372" s="142"/>
      <c r="R1372" s="143">
        <f>SUM(R1373:R1385)</f>
        <v>1.7681</v>
      </c>
      <c r="S1372" s="142"/>
      <c r="T1372" s="144">
        <f>SUM(T1373:T1385)</f>
        <v>0</v>
      </c>
      <c r="AR1372" s="138" t="s">
        <v>84</v>
      </c>
      <c r="AT1372" s="145" t="s">
        <v>74</v>
      </c>
      <c r="AU1372" s="145" t="s">
        <v>24</v>
      </c>
      <c r="AY1372" s="138" t="s">
        <v>143</v>
      </c>
      <c r="BK1372" s="146">
        <f>SUM(BK1373:BK1385)</f>
        <v>175247.5</v>
      </c>
    </row>
    <row r="1373" spans="2:65" s="1" customFormat="1" ht="44.25" customHeight="1">
      <c r="B1373" s="150"/>
      <c r="C1373" s="151" t="s">
        <v>1817</v>
      </c>
      <c r="D1373" s="151" t="s">
        <v>145</v>
      </c>
      <c r="E1373" s="152" t="s">
        <v>1818</v>
      </c>
      <c r="F1373" s="153" t="s">
        <v>1819</v>
      </c>
      <c r="G1373" s="154" t="s">
        <v>220</v>
      </c>
      <c r="H1373" s="155">
        <v>79</v>
      </c>
      <c r="I1373" s="156">
        <v>2080</v>
      </c>
      <c r="J1373" s="156">
        <f>ROUND(I1373*H1373,2)</f>
        <v>164320</v>
      </c>
      <c r="K1373" s="153" t="s">
        <v>5</v>
      </c>
      <c r="L1373" s="38"/>
      <c r="M1373" s="157" t="s">
        <v>5</v>
      </c>
      <c r="N1373" s="158" t="s">
        <v>46</v>
      </c>
      <c r="O1373" s="159">
        <v>0.35</v>
      </c>
      <c r="P1373" s="159">
        <f>O1373*H1373</f>
        <v>27.65</v>
      </c>
      <c r="Q1373" s="159">
        <v>0.02</v>
      </c>
      <c r="R1373" s="159">
        <f>Q1373*H1373</f>
        <v>1.58</v>
      </c>
      <c r="S1373" s="159">
        <v>0</v>
      </c>
      <c r="T1373" s="160">
        <f>S1373*H1373</f>
        <v>0</v>
      </c>
      <c r="AR1373" s="24" t="s">
        <v>150</v>
      </c>
      <c r="AT1373" s="24" t="s">
        <v>145</v>
      </c>
      <c r="AU1373" s="24" t="s">
        <v>84</v>
      </c>
      <c r="AY1373" s="24" t="s">
        <v>143</v>
      </c>
      <c r="BE1373" s="161">
        <f>IF(N1373="základní",J1373,0)</f>
        <v>164320</v>
      </c>
      <c r="BF1373" s="161">
        <f>IF(N1373="snížená",J1373,0)</f>
        <v>0</v>
      </c>
      <c r="BG1373" s="161">
        <f>IF(N1373="zákl. přenesená",J1373,0)</f>
        <v>0</v>
      </c>
      <c r="BH1373" s="161">
        <f>IF(N1373="sníž. přenesená",J1373,0)</f>
        <v>0</v>
      </c>
      <c r="BI1373" s="161">
        <f>IF(N1373="nulová",J1373,0)</f>
        <v>0</v>
      </c>
      <c r="BJ1373" s="24" t="s">
        <v>24</v>
      </c>
      <c r="BK1373" s="161">
        <f>ROUND(I1373*H1373,2)</f>
        <v>164320</v>
      </c>
      <c r="BL1373" s="24" t="s">
        <v>150</v>
      </c>
      <c r="BM1373" s="24" t="s">
        <v>1820</v>
      </c>
    </row>
    <row r="1374" spans="2:65" s="11" customFormat="1" ht="13.5">
      <c r="B1374" s="162"/>
      <c r="D1374" s="163" t="s">
        <v>152</v>
      </c>
      <c r="E1374" s="164" t="s">
        <v>5</v>
      </c>
      <c r="F1374" s="165" t="s">
        <v>1821</v>
      </c>
      <c r="H1374" s="166" t="s">
        <v>5</v>
      </c>
      <c r="L1374" s="162"/>
      <c r="M1374" s="167"/>
      <c r="N1374" s="168"/>
      <c r="O1374" s="168"/>
      <c r="P1374" s="168"/>
      <c r="Q1374" s="168"/>
      <c r="R1374" s="168"/>
      <c r="S1374" s="168"/>
      <c r="T1374" s="169"/>
      <c r="AT1374" s="166" t="s">
        <v>152</v>
      </c>
      <c r="AU1374" s="166" t="s">
        <v>84</v>
      </c>
      <c r="AV1374" s="11" t="s">
        <v>24</v>
      </c>
      <c r="AW1374" s="11" t="s">
        <v>39</v>
      </c>
      <c r="AX1374" s="11" t="s">
        <v>75</v>
      </c>
      <c r="AY1374" s="166" t="s">
        <v>143</v>
      </c>
    </row>
    <row r="1375" spans="2:65" s="11" customFormat="1" ht="13.5">
      <c r="B1375" s="162"/>
      <c r="D1375" s="163" t="s">
        <v>152</v>
      </c>
      <c r="E1375" s="164" t="s">
        <v>5</v>
      </c>
      <c r="F1375" s="165" t="s">
        <v>1822</v>
      </c>
      <c r="H1375" s="166" t="s">
        <v>5</v>
      </c>
      <c r="L1375" s="162"/>
      <c r="M1375" s="167"/>
      <c r="N1375" s="168"/>
      <c r="O1375" s="168"/>
      <c r="P1375" s="168"/>
      <c r="Q1375" s="168"/>
      <c r="R1375" s="168"/>
      <c r="S1375" s="168"/>
      <c r="T1375" s="169"/>
      <c r="AT1375" s="166" t="s">
        <v>152</v>
      </c>
      <c r="AU1375" s="166" t="s">
        <v>84</v>
      </c>
      <c r="AV1375" s="11" t="s">
        <v>24</v>
      </c>
      <c r="AW1375" s="11" t="s">
        <v>39</v>
      </c>
      <c r="AX1375" s="11" t="s">
        <v>75</v>
      </c>
      <c r="AY1375" s="166" t="s">
        <v>143</v>
      </c>
    </row>
    <row r="1376" spans="2:65" s="11" customFormat="1" ht="13.5">
      <c r="B1376" s="162"/>
      <c r="D1376" s="163" t="s">
        <v>152</v>
      </c>
      <c r="E1376" s="164" t="s">
        <v>5</v>
      </c>
      <c r="F1376" s="165" t="s">
        <v>1346</v>
      </c>
      <c r="H1376" s="166" t="s">
        <v>5</v>
      </c>
      <c r="L1376" s="162"/>
      <c r="M1376" s="167"/>
      <c r="N1376" s="168"/>
      <c r="O1376" s="168"/>
      <c r="P1376" s="168"/>
      <c r="Q1376" s="168"/>
      <c r="R1376" s="168"/>
      <c r="S1376" s="168"/>
      <c r="T1376" s="169"/>
      <c r="AT1376" s="166" t="s">
        <v>152</v>
      </c>
      <c r="AU1376" s="166" t="s">
        <v>84</v>
      </c>
      <c r="AV1376" s="11" t="s">
        <v>24</v>
      </c>
      <c r="AW1376" s="11" t="s">
        <v>39</v>
      </c>
      <c r="AX1376" s="11" t="s">
        <v>75</v>
      </c>
      <c r="AY1376" s="166" t="s">
        <v>143</v>
      </c>
    </row>
    <row r="1377" spans="2:65" s="12" customFormat="1" ht="13.5">
      <c r="B1377" s="170"/>
      <c r="D1377" s="163" t="s">
        <v>152</v>
      </c>
      <c r="E1377" s="171" t="s">
        <v>5</v>
      </c>
      <c r="F1377" s="172" t="s">
        <v>1347</v>
      </c>
      <c r="H1377" s="173">
        <v>70</v>
      </c>
      <c r="L1377" s="170"/>
      <c r="M1377" s="174"/>
      <c r="N1377" s="175"/>
      <c r="O1377" s="175"/>
      <c r="P1377" s="175"/>
      <c r="Q1377" s="175"/>
      <c r="R1377" s="175"/>
      <c r="S1377" s="175"/>
      <c r="T1377" s="176"/>
      <c r="AT1377" s="171" t="s">
        <v>152</v>
      </c>
      <c r="AU1377" s="171" t="s">
        <v>84</v>
      </c>
      <c r="AV1377" s="12" t="s">
        <v>84</v>
      </c>
      <c r="AW1377" s="12" t="s">
        <v>39</v>
      </c>
      <c r="AX1377" s="12" t="s">
        <v>75</v>
      </c>
      <c r="AY1377" s="171" t="s">
        <v>143</v>
      </c>
    </row>
    <row r="1378" spans="2:65" s="11" customFormat="1" ht="13.5">
      <c r="B1378" s="162"/>
      <c r="D1378" s="163" t="s">
        <v>152</v>
      </c>
      <c r="E1378" s="164" t="s">
        <v>5</v>
      </c>
      <c r="F1378" s="165" t="s">
        <v>1823</v>
      </c>
      <c r="H1378" s="166" t="s">
        <v>5</v>
      </c>
      <c r="L1378" s="162"/>
      <c r="M1378" s="167"/>
      <c r="N1378" s="168"/>
      <c r="O1378" s="168"/>
      <c r="P1378" s="168"/>
      <c r="Q1378" s="168"/>
      <c r="R1378" s="168"/>
      <c r="S1378" s="168"/>
      <c r="T1378" s="169"/>
      <c r="AT1378" s="166" t="s">
        <v>152</v>
      </c>
      <c r="AU1378" s="166" t="s">
        <v>84</v>
      </c>
      <c r="AV1378" s="11" t="s">
        <v>24</v>
      </c>
      <c r="AW1378" s="11" t="s">
        <v>39</v>
      </c>
      <c r="AX1378" s="11" t="s">
        <v>75</v>
      </c>
      <c r="AY1378" s="166" t="s">
        <v>143</v>
      </c>
    </row>
    <row r="1379" spans="2:65" s="11" customFormat="1" ht="13.5">
      <c r="B1379" s="162"/>
      <c r="D1379" s="163" t="s">
        <v>152</v>
      </c>
      <c r="E1379" s="164" t="s">
        <v>5</v>
      </c>
      <c r="F1379" s="165" t="s">
        <v>1824</v>
      </c>
      <c r="H1379" s="166" t="s">
        <v>5</v>
      </c>
      <c r="L1379" s="162"/>
      <c r="M1379" s="167"/>
      <c r="N1379" s="168"/>
      <c r="O1379" s="168"/>
      <c r="P1379" s="168"/>
      <c r="Q1379" s="168"/>
      <c r="R1379" s="168"/>
      <c r="S1379" s="168"/>
      <c r="T1379" s="169"/>
      <c r="AT1379" s="166" t="s">
        <v>152</v>
      </c>
      <c r="AU1379" s="166" t="s">
        <v>84</v>
      </c>
      <c r="AV1379" s="11" t="s">
        <v>24</v>
      </c>
      <c r="AW1379" s="11" t="s">
        <v>39</v>
      </c>
      <c r="AX1379" s="11" t="s">
        <v>75</v>
      </c>
      <c r="AY1379" s="166" t="s">
        <v>143</v>
      </c>
    </row>
    <row r="1380" spans="2:65" s="12" customFormat="1" ht="13.5">
      <c r="B1380" s="170"/>
      <c r="D1380" s="163" t="s">
        <v>152</v>
      </c>
      <c r="E1380" s="171" t="s">
        <v>5</v>
      </c>
      <c r="F1380" s="172" t="s">
        <v>1825</v>
      </c>
      <c r="H1380" s="173">
        <v>9</v>
      </c>
      <c r="L1380" s="170"/>
      <c r="M1380" s="174"/>
      <c r="N1380" s="175"/>
      <c r="O1380" s="175"/>
      <c r="P1380" s="175"/>
      <c r="Q1380" s="175"/>
      <c r="R1380" s="175"/>
      <c r="S1380" s="175"/>
      <c r="T1380" s="176"/>
      <c r="AT1380" s="171" t="s">
        <v>152</v>
      </c>
      <c r="AU1380" s="171" t="s">
        <v>84</v>
      </c>
      <c r="AV1380" s="12" t="s">
        <v>84</v>
      </c>
      <c r="AW1380" s="12" t="s">
        <v>39</v>
      </c>
      <c r="AX1380" s="12" t="s">
        <v>75</v>
      </c>
      <c r="AY1380" s="171" t="s">
        <v>143</v>
      </c>
    </row>
    <row r="1381" spans="2:65" s="14" customFormat="1" ht="13.5">
      <c r="B1381" s="184"/>
      <c r="D1381" s="185" t="s">
        <v>152</v>
      </c>
      <c r="E1381" s="186" t="s">
        <v>5</v>
      </c>
      <c r="F1381" s="187" t="s">
        <v>165</v>
      </c>
      <c r="H1381" s="188">
        <v>79</v>
      </c>
      <c r="L1381" s="184"/>
      <c r="M1381" s="189"/>
      <c r="N1381" s="190"/>
      <c r="O1381" s="190"/>
      <c r="P1381" s="190"/>
      <c r="Q1381" s="190"/>
      <c r="R1381" s="190"/>
      <c r="S1381" s="190"/>
      <c r="T1381" s="191"/>
      <c r="AT1381" s="192" t="s">
        <v>152</v>
      </c>
      <c r="AU1381" s="192" t="s">
        <v>84</v>
      </c>
      <c r="AV1381" s="14" t="s">
        <v>150</v>
      </c>
      <c r="AW1381" s="14" t="s">
        <v>39</v>
      </c>
      <c r="AX1381" s="14" t="s">
        <v>24</v>
      </c>
      <c r="AY1381" s="192" t="s">
        <v>143</v>
      </c>
    </row>
    <row r="1382" spans="2:65" s="1" customFormat="1" ht="22.5" customHeight="1">
      <c r="B1382" s="150"/>
      <c r="C1382" s="151" t="s">
        <v>1826</v>
      </c>
      <c r="D1382" s="151" t="s">
        <v>145</v>
      </c>
      <c r="E1382" s="152" t="s">
        <v>1827</v>
      </c>
      <c r="F1382" s="153" t="s">
        <v>1828</v>
      </c>
      <c r="G1382" s="154" t="s">
        <v>434</v>
      </c>
      <c r="H1382" s="155">
        <v>45</v>
      </c>
      <c r="I1382" s="156">
        <v>227</v>
      </c>
      <c r="J1382" s="156">
        <f>ROUND(I1382*H1382,2)</f>
        <v>10215</v>
      </c>
      <c r="K1382" s="153" t="s">
        <v>149</v>
      </c>
      <c r="L1382" s="38"/>
      <c r="M1382" s="157" t="s">
        <v>5</v>
      </c>
      <c r="N1382" s="158" t="s">
        <v>46</v>
      </c>
      <c r="O1382" s="159">
        <v>0.22</v>
      </c>
      <c r="P1382" s="159">
        <f>O1382*H1382</f>
        <v>9.9</v>
      </c>
      <c r="Q1382" s="159">
        <v>4.1799999999999997E-3</v>
      </c>
      <c r="R1382" s="159">
        <f>Q1382*H1382</f>
        <v>0.18809999999999999</v>
      </c>
      <c r="S1382" s="159">
        <v>0</v>
      </c>
      <c r="T1382" s="160">
        <f>S1382*H1382</f>
        <v>0</v>
      </c>
      <c r="AR1382" s="24" t="s">
        <v>150</v>
      </c>
      <c r="AT1382" s="24" t="s">
        <v>145</v>
      </c>
      <c r="AU1382" s="24" t="s">
        <v>84</v>
      </c>
      <c r="AY1382" s="24" t="s">
        <v>143</v>
      </c>
      <c r="BE1382" s="161">
        <f>IF(N1382="základní",J1382,0)</f>
        <v>10215</v>
      </c>
      <c r="BF1382" s="161">
        <f>IF(N1382="snížená",J1382,0)</f>
        <v>0</v>
      </c>
      <c r="BG1382" s="161">
        <f>IF(N1382="zákl. přenesená",J1382,0)</f>
        <v>0</v>
      </c>
      <c r="BH1382" s="161">
        <f>IF(N1382="sníž. přenesená",J1382,0)</f>
        <v>0</v>
      </c>
      <c r="BI1382" s="161">
        <f>IF(N1382="nulová",J1382,0)</f>
        <v>0</v>
      </c>
      <c r="BJ1382" s="24" t="s">
        <v>24</v>
      </c>
      <c r="BK1382" s="161">
        <f>ROUND(I1382*H1382,2)</f>
        <v>10215</v>
      </c>
      <c r="BL1382" s="24" t="s">
        <v>150</v>
      </c>
      <c r="BM1382" s="24" t="s">
        <v>1829</v>
      </c>
    </row>
    <row r="1383" spans="2:65" s="11" customFormat="1" ht="13.5">
      <c r="B1383" s="162"/>
      <c r="D1383" s="163" t="s">
        <v>152</v>
      </c>
      <c r="E1383" s="164" t="s">
        <v>5</v>
      </c>
      <c r="F1383" s="165" t="s">
        <v>1830</v>
      </c>
      <c r="H1383" s="166" t="s">
        <v>5</v>
      </c>
      <c r="L1383" s="162"/>
      <c r="M1383" s="167"/>
      <c r="N1383" s="168"/>
      <c r="O1383" s="168"/>
      <c r="P1383" s="168"/>
      <c r="Q1383" s="168"/>
      <c r="R1383" s="168"/>
      <c r="S1383" s="168"/>
      <c r="T1383" s="169"/>
      <c r="AT1383" s="166" t="s">
        <v>152</v>
      </c>
      <c r="AU1383" s="166" t="s">
        <v>84</v>
      </c>
      <c r="AV1383" s="11" t="s">
        <v>24</v>
      </c>
      <c r="AW1383" s="11" t="s">
        <v>39</v>
      </c>
      <c r="AX1383" s="11" t="s">
        <v>75</v>
      </c>
      <c r="AY1383" s="166" t="s">
        <v>143</v>
      </c>
    </row>
    <row r="1384" spans="2:65" s="12" customFormat="1" ht="13.5">
      <c r="B1384" s="170"/>
      <c r="D1384" s="185" t="s">
        <v>152</v>
      </c>
      <c r="E1384" s="193" t="s">
        <v>5</v>
      </c>
      <c r="F1384" s="194" t="s">
        <v>854</v>
      </c>
      <c r="H1384" s="195">
        <v>45</v>
      </c>
      <c r="L1384" s="170"/>
      <c r="M1384" s="174"/>
      <c r="N1384" s="175"/>
      <c r="O1384" s="175"/>
      <c r="P1384" s="175"/>
      <c r="Q1384" s="175"/>
      <c r="R1384" s="175"/>
      <c r="S1384" s="175"/>
      <c r="T1384" s="176"/>
      <c r="AT1384" s="171" t="s">
        <v>152</v>
      </c>
      <c r="AU1384" s="171" t="s">
        <v>84</v>
      </c>
      <c r="AV1384" s="12" t="s">
        <v>84</v>
      </c>
      <c r="AW1384" s="12" t="s">
        <v>39</v>
      </c>
      <c r="AX1384" s="12" t="s">
        <v>24</v>
      </c>
      <c r="AY1384" s="171" t="s">
        <v>143</v>
      </c>
    </row>
    <row r="1385" spans="2:65" s="1" customFormat="1" ht="22.5" customHeight="1">
      <c r="B1385" s="150"/>
      <c r="C1385" s="151" t="s">
        <v>1831</v>
      </c>
      <c r="D1385" s="151" t="s">
        <v>145</v>
      </c>
      <c r="E1385" s="152" t="s">
        <v>1832</v>
      </c>
      <c r="F1385" s="153" t="s">
        <v>1833</v>
      </c>
      <c r="G1385" s="154" t="s">
        <v>182</v>
      </c>
      <c r="H1385" s="155">
        <v>1.768</v>
      </c>
      <c r="I1385" s="156">
        <v>403</v>
      </c>
      <c r="J1385" s="156">
        <f>ROUND(I1385*H1385,2)</f>
        <v>712.5</v>
      </c>
      <c r="K1385" s="153" t="s">
        <v>149</v>
      </c>
      <c r="L1385" s="38"/>
      <c r="M1385" s="157" t="s">
        <v>5</v>
      </c>
      <c r="N1385" s="158" t="s">
        <v>46</v>
      </c>
      <c r="O1385" s="159">
        <v>1.4990000000000001</v>
      </c>
      <c r="P1385" s="159">
        <f>O1385*H1385</f>
        <v>2.6502320000000004</v>
      </c>
      <c r="Q1385" s="159">
        <v>0</v>
      </c>
      <c r="R1385" s="159">
        <f>Q1385*H1385</f>
        <v>0</v>
      </c>
      <c r="S1385" s="159">
        <v>0</v>
      </c>
      <c r="T1385" s="160">
        <f>S1385*H1385</f>
        <v>0</v>
      </c>
      <c r="AR1385" s="24" t="s">
        <v>150</v>
      </c>
      <c r="AT1385" s="24" t="s">
        <v>145</v>
      </c>
      <c r="AU1385" s="24" t="s">
        <v>84</v>
      </c>
      <c r="AY1385" s="24" t="s">
        <v>143</v>
      </c>
      <c r="BE1385" s="161">
        <f>IF(N1385="základní",J1385,0)</f>
        <v>712.5</v>
      </c>
      <c r="BF1385" s="161">
        <f>IF(N1385="snížená",J1385,0)</f>
        <v>0</v>
      </c>
      <c r="BG1385" s="161">
        <f>IF(N1385="zákl. přenesená",J1385,0)</f>
        <v>0</v>
      </c>
      <c r="BH1385" s="161">
        <f>IF(N1385="sníž. přenesená",J1385,0)</f>
        <v>0</v>
      </c>
      <c r="BI1385" s="161">
        <f>IF(N1385="nulová",J1385,0)</f>
        <v>0</v>
      </c>
      <c r="BJ1385" s="24" t="s">
        <v>24</v>
      </c>
      <c r="BK1385" s="161">
        <f>ROUND(I1385*H1385,2)</f>
        <v>712.5</v>
      </c>
      <c r="BL1385" s="24" t="s">
        <v>150</v>
      </c>
      <c r="BM1385" s="24" t="s">
        <v>1834</v>
      </c>
    </row>
    <row r="1386" spans="2:65" s="10" customFormat="1" ht="29.85" customHeight="1">
      <c r="B1386" s="137"/>
      <c r="D1386" s="147" t="s">
        <v>74</v>
      </c>
      <c r="E1386" s="148" t="s">
        <v>1835</v>
      </c>
      <c r="F1386" s="148" t="s">
        <v>1836</v>
      </c>
      <c r="J1386" s="149">
        <f>BK1386</f>
        <v>258677.53</v>
      </c>
      <c r="L1386" s="137"/>
      <c r="M1386" s="141"/>
      <c r="N1386" s="142"/>
      <c r="O1386" s="142"/>
      <c r="P1386" s="143">
        <f>SUM(P1387:P1448)</f>
        <v>217.815798</v>
      </c>
      <c r="Q1386" s="142"/>
      <c r="R1386" s="143">
        <f>SUM(R1387:R1448)</f>
        <v>6.9011250000000004</v>
      </c>
      <c r="S1386" s="142"/>
      <c r="T1386" s="144">
        <f>SUM(T1387:T1448)</f>
        <v>0</v>
      </c>
      <c r="AR1386" s="138" t="s">
        <v>84</v>
      </c>
      <c r="AT1386" s="145" t="s">
        <v>74</v>
      </c>
      <c r="AU1386" s="145" t="s">
        <v>24</v>
      </c>
      <c r="AY1386" s="138" t="s">
        <v>143</v>
      </c>
      <c r="BK1386" s="146">
        <f>SUM(BK1387:BK1448)</f>
        <v>258677.53</v>
      </c>
    </row>
    <row r="1387" spans="2:65" s="1" customFormat="1" ht="31.5" customHeight="1">
      <c r="B1387" s="150"/>
      <c r="C1387" s="151" t="s">
        <v>1837</v>
      </c>
      <c r="D1387" s="151" t="s">
        <v>145</v>
      </c>
      <c r="E1387" s="152" t="s">
        <v>1838</v>
      </c>
      <c r="F1387" s="153" t="s">
        <v>1839</v>
      </c>
      <c r="G1387" s="154" t="s">
        <v>220</v>
      </c>
      <c r="H1387" s="155">
        <v>230.5</v>
      </c>
      <c r="I1387" s="156">
        <v>280</v>
      </c>
      <c r="J1387" s="156">
        <f>ROUND(I1387*H1387,2)</f>
        <v>64540</v>
      </c>
      <c r="K1387" s="153" t="s">
        <v>149</v>
      </c>
      <c r="L1387" s="38"/>
      <c r="M1387" s="157" t="s">
        <v>5</v>
      </c>
      <c r="N1387" s="158" t="s">
        <v>46</v>
      </c>
      <c r="O1387" s="159">
        <v>0.61199999999999999</v>
      </c>
      <c r="P1387" s="159">
        <f>O1387*H1387</f>
        <v>141.066</v>
      </c>
      <c r="Q1387" s="159">
        <v>2.8999999999999998E-3</v>
      </c>
      <c r="R1387" s="159">
        <f>Q1387*H1387</f>
        <v>0.66844999999999999</v>
      </c>
      <c r="S1387" s="159">
        <v>0</v>
      </c>
      <c r="T1387" s="160">
        <f>S1387*H1387</f>
        <v>0</v>
      </c>
      <c r="AR1387" s="24" t="s">
        <v>252</v>
      </c>
      <c r="AT1387" s="24" t="s">
        <v>145</v>
      </c>
      <c r="AU1387" s="24" t="s">
        <v>84</v>
      </c>
      <c r="AY1387" s="24" t="s">
        <v>143</v>
      </c>
      <c r="BE1387" s="161">
        <f>IF(N1387="základní",J1387,0)</f>
        <v>64540</v>
      </c>
      <c r="BF1387" s="161">
        <f>IF(N1387="snížená",J1387,0)</f>
        <v>0</v>
      </c>
      <c r="BG1387" s="161">
        <f>IF(N1387="zákl. přenesená",J1387,0)</f>
        <v>0</v>
      </c>
      <c r="BH1387" s="161">
        <f>IF(N1387="sníž. přenesená",J1387,0)</f>
        <v>0</v>
      </c>
      <c r="BI1387" s="161">
        <f>IF(N1387="nulová",J1387,0)</f>
        <v>0</v>
      </c>
      <c r="BJ1387" s="24" t="s">
        <v>24</v>
      </c>
      <c r="BK1387" s="161">
        <f>ROUND(I1387*H1387,2)</f>
        <v>64540</v>
      </c>
      <c r="BL1387" s="24" t="s">
        <v>252</v>
      </c>
      <c r="BM1387" s="24" t="s">
        <v>1840</v>
      </c>
    </row>
    <row r="1388" spans="2:65" s="11" customFormat="1" ht="13.5">
      <c r="B1388" s="162"/>
      <c r="D1388" s="163" t="s">
        <v>152</v>
      </c>
      <c r="E1388" s="164" t="s">
        <v>5</v>
      </c>
      <c r="F1388" s="165" t="s">
        <v>1841</v>
      </c>
      <c r="H1388" s="166" t="s">
        <v>5</v>
      </c>
      <c r="L1388" s="162"/>
      <c r="M1388" s="167"/>
      <c r="N1388" s="168"/>
      <c r="O1388" s="168"/>
      <c r="P1388" s="168"/>
      <c r="Q1388" s="168"/>
      <c r="R1388" s="168"/>
      <c r="S1388" s="168"/>
      <c r="T1388" s="169"/>
      <c r="AT1388" s="166" t="s">
        <v>152</v>
      </c>
      <c r="AU1388" s="166" t="s">
        <v>84</v>
      </c>
      <c r="AV1388" s="11" t="s">
        <v>24</v>
      </c>
      <c r="AW1388" s="11" t="s">
        <v>39</v>
      </c>
      <c r="AX1388" s="11" t="s">
        <v>75</v>
      </c>
      <c r="AY1388" s="166" t="s">
        <v>143</v>
      </c>
    </row>
    <row r="1389" spans="2:65" s="11" customFormat="1" ht="13.5">
      <c r="B1389" s="162"/>
      <c r="D1389" s="163" t="s">
        <v>152</v>
      </c>
      <c r="E1389" s="164" t="s">
        <v>5</v>
      </c>
      <c r="F1389" s="165" t="s">
        <v>1842</v>
      </c>
      <c r="H1389" s="166" t="s">
        <v>5</v>
      </c>
      <c r="L1389" s="162"/>
      <c r="M1389" s="167"/>
      <c r="N1389" s="168"/>
      <c r="O1389" s="168"/>
      <c r="P1389" s="168"/>
      <c r="Q1389" s="168"/>
      <c r="R1389" s="168"/>
      <c r="S1389" s="168"/>
      <c r="T1389" s="169"/>
      <c r="AT1389" s="166" t="s">
        <v>152</v>
      </c>
      <c r="AU1389" s="166" t="s">
        <v>84</v>
      </c>
      <c r="AV1389" s="11" t="s">
        <v>24</v>
      </c>
      <c r="AW1389" s="11" t="s">
        <v>39</v>
      </c>
      <c r="AX1389" s="11" t="s">
        <v>75</v>
      </c>
      <c r="AY1389" s="166" t="s">
        <v>143</v>
      </c>
    </row>
    <row r="1390" spans="2:65" s="12" customFormat="1" ht="13.5">
      <c r="B1390" s="170"/>
      <c r="D1390" s="163" t="s">
        <v>152</v>
      </c>
      <c r="E1390" s="171" t="s">
        <v>5</v>
      </c>
      <c r="F1390" s="172" t="s">
        <v>1843</v>
      </c>
      <c r="H1390" s="173">
        <v>12.196</v>
      </c>
      <c r="L1390" s="170"/>
      <c r="M1390" s="174"/>
      <c r="N1390" s="175"/>
      <c r="O1390" s="175"/>
      <c r="P1390" s="175"/>
      <c r="Q1390" s="175"/>
      <c r="R1390" s="175"/>
      <c r="S1390" s="175"/>
      <c r="T1390" s="176"/>
      <c r="AT1390" s="171" t="s">
        <v>152</v>
      </c>
      <c r="AU1390" s="171" t="s">
        <v>84</v>
      </c>
      <c r="AV1390" s="12" t="s">
        <v>84</v>
      </c>
      <c r="AW1390" s="12" t="s">
        <v>39</v>
      </c>
      <c r="AX1390" s="12" t="s">
        <v>75</v>
      </c>
      <c r="AY1390" s="171" t="s">
        <v>143</v>
      </c>
    </row>
    <row r="1391" spans="2:65" s="12" customFormat="1" ht="13.5">
      <c r="B1391" s="170"/>
      <c r="D1391" s="163" t="s">
        <v>152</v>
      </c>
      <c r="E1391" s="171" t="s">
        <v>5</v>
      </c>
      <c r="F1391" s="172" t="s">
        <v>1844</v>
      </c>
      <c r="H1391" s="173">
        <v>16.890999999999998</v>
      </c>
      <c r="L1391" s="170"/>
      <c r="M1391" s="174"/>
      <c r="N1391" s="175"/>
      <c r="O1391" s="175"/>
      <c r="P1391" s="175"/>
      <c r="Q1391" s="175"/>
      <c r="R1391" s="175"/>
      <c r="S1391" s="175"/>
      <c r="T1391" s="176"/>
      <c r="AT1391" s="171" t="s">
        <v>152</v>
      </c>
      <c r="AU1391" s="171" t="s">
        <v>84</v>
      </c>
      <c r="AV1391" s="12" t="s">
        <v>84</v>
      </c>
      <c r="AW1391" s="12" t="s">
        <v>39</v>
      </c>
      <c r="AX1391" s="12" t="s">
        <v>75</v>
      </c>
      <c r="AY1391" s="171" t="s">
        <v>143</v>
      </c>
    </row>
    <row r="1392" spans="2:65" s="12" customFormat="1" ht="13.5">
      <c r="B1392" s="170"/>
      <c r="D1392" s="163" t="s">
        <v>152</v>
      </c>
      <c r="E1392" s="171" t="s">
        <v>5</v>
      </c>
      <c r="F1392" s="172" t="s">
        <v>1845</v>
      </c>
      <c r="H1392" s="173">
        <v>-6.726</v>
      </c>
      <c r="L1392" s="170"/>
      <c r="M1392" s="174"/>
      <c r="N1392" s="175"/>
      <c r="O1392" s="175"/>
      <c r="P1392" s="175"/>
      <c r="Q1392" s="175"/>
      <c r="R1392" s="175"/>
      <c r="S1392" s="175"/>
      <c r="T1392" s="176"/>
      <c r="AT1392" s="171" t="s">
        <v>152</v>
      </c>
      <c r="AU1392" s="171" t="s">
        <v>84</v>
      </c>
      <c r="AV1392" s="12" t="s">
        <v>84</v>
      </c>
      <c r="AW1392" s="12" t="s">
        <v>39</v>
      </c>
      <c r="AX1392" s="12" t="s">
        <v>75</v>
      </c>
      <c r="AY1392" s="171" t="s">
        <v>143</v>
      </c>
    </row>
    <row r="1393" spans="2:51" s="12" customFormat="1" ht="13.5">
      <c r="B1393" s="170"/>
      <c r="D1393" s="163" t="s">
        <v>152</v>
      </c>
      <c r="E1393" s="171" t="s">
        <v>5</v>
      </c>
      <c r="F1393" s="172" t="s">
        <v>1846</v>
      </c>
      <c r="H1393" s="173">
        <v>-3.0409999999999999</v>
      </c>
      <c r="L1393" s="170"/>
      <c r="M1393" s="174"/>
      <c r="N1393" s="175"/>
      <c r="O1393" s="175"/>
      <c r="P1393" s="175"/>
      <c r="Q1393" s="175"/>
      <c r="R1393" s="175"/>
      <c r="S1393" s="175"/>
      <c r="T1393" s="176"/>
      <c r="AT1393" s="171" t="s">
        <v>152</v>
      </c>
      <c r="AU1393" s="171" t="s">
        <v>84</v>
      </c>
      <c r="AV1393" s="12" t="s">
        <v>84</v>
      </c>
      <c r="AW1393" s="12" t="s">
        <v>39</v>
      </c>
      <c r="AX1393" s="12" t="s">
        <v>75</v>
      </c>
      <c r="AY1393" s="171" t="s">
        <v>143</v>
      </c>
    </row>
    <row r="1394" spans="2:51" s="12" customFormat="1" ht="13.5">
      <c r="B1394" s="170"/>
      <c r="D1394" s="163" t="s">
        <v>152</v>
      </c>
      <c r="E1394" s="171" t="s">
        <v>5</v>
      </c>
      <c r="F1394" s="172" t="s">
        <v>1847</v>
      </c>
      <c r="H1394" s="173">
        <v>2.1800000000000002</v>
      </c>
      <c r="L1394" s="170"/>
      <c r="M1394" s="174"/>
      <c r="N1394" s="175"/>
      <c r="O1394" s="175"/>
      <c r="P1394" s="175"/>
      <c r="Q1394" s="175"/>
      <c r="R1394" s="175"/>
      <c r="S1394" s="175"/>
      <c r="T1394" s="176"/>
      <c r="AT1394" s="171" t="s">
        <v>152</v>
      </c>
      <c r="AU1394" s="171" t="s">
        <v>84</v>
      </c>
      <c r="AV1394" s="12" t="s">
        <v>84</v>
      </c>
      <c r="AW1394" s="12" t="s">
        <v>39</v>
      </c>
      <c r="AX1394" s="12" t="s">
        <v>75</v>
      </c>
      <c r="AY1394" s="171" t="s">
        <v>143</v>
      </c>
    </row>
    <row r="1395" spans="2:51" s="13" customFormat="1" ht="13.5">
      <c r="B1395" s="177"/>
      <c r="D1395" s="163" t="s">
        <v>152</v>
      </c>
      <c r="E1395" s="178" t="s">
        <v>5</v>
      </c>
      <c r="F1395" s="179" t="s">
        <v>159</v>
      </c>
      <c r="H1395" s="180">
        <v>21.5</v>
      </c>
      <c r="L1395" s="177"/>
      <c r="M1395" s="181"/>
      <c r="N1395" s="182"/>
      <c r="O1395" s="182"/>
      <c r="P1395" s="182"/>
      <c r="Q1395" s="182"/>
      <c r="R1395" s="182"/>
      <c r="S1395" s="182"/>
      <c r="T1395" s="183"/>
      <c r="AT1395" s="178" t="s">
        <v>152</v>
      </c>
      <c r="AU1395" s="178" t="s">
        <v>84</v>
      </c>
      <c r="AV1395" s="13" t="s">
        <v>160</v>
      </c>
      <c r="AW1395" s="13" t="s">
        <v>39</v>
      </c>
      <c r="AX1395" s="13" t="s">
        <v>75</v>
      </c>
      <c r="AY1395" s="178" t="s">
        <v>143</v>
      </c>
    </row>
    <row r="1396" spans="2:51" s="11" customFormat="1" ht="13.5">
      <c r="B1396" s="162"/>
      <c r="D1396" s="163" t="s">
        <v>152</v>
      </c>
      <c r="E1396" s="164" t="s">
        <v>5</v>
      </c>
      <c r="F1396" s="165" t="s">
        <v>1848</v>
      </c>
      <c r="H1396" s="166" t="s">
        <v>5</v>
      </c>
      <c r="L1396" s="162"/>
      <c r="M1396" s="167"/>
      <c r="N1396" s="168"/>
      <c r="O1396" s="168"/>
      <c r="P1396" s="168"/>
      <c r="Q1396" s="168"/>
      <c r="R1396" s="168"/>
      <c r="S1396" s="168"/>
      <c r="T1396" s="169"/>
      <c r="AT1396" s="166" t="s">
        <v>152</v>
      </c>
      <c r="AU1396" s="166" t="s">
        <v>84</v>
      </c>
      <c r="AV1396" s="11" t="s">
        <v>24</v>
      </c>
      <c r="AW1396" s="11" t="s">
        <v>39</v>
      </c>
      <c r="AX1396" s="11" t="s">
        <v>75</v>
      </c>
      <c r="AY1396" s="166" t="s">
        <v>143</v>
      </c>
    </row>
    <row r="1397" spans="2:51" s="11" customFormat="1" ht="13.5">
      <c r="B1397" s="162"/>
      <c r="D1397" s="163" t="s">
        <v>152</v>
      </c>
      <c r="E1397" s="164" t="s">
        <v>5</v>
      </c>
      <c r="F1397" s="165" t="s">
        <v>1849</v>
      </c>
      <c r="H1397" s="166" t="s">
        <v>5</v>
      </c>
      <c r="L1397" s="162"/>
      <c r="M1397" s="167"/>
      <c r="N1397" s="168"/>
      <c r="O1397" s="168"/>
      <c r="P1397" s="168"/>
      <c r="Q1397" s="168"/>
      <c r="R1397" s="168"/>
      <c r="S1397" s="168"/>
      <c r="T1397" s="169"/>
      <c r="AT1397" s="166" t="s">
        <v>152</v>
      </c>
      <c r="AU1397" s="166" t="s">
        <v>84</v>
      </c>
      <c r="AV1397" s="11" t="s">
        <v>24</v>
      </c>
      <c r="AW1397" s="11" t="s">
        <v>39</v>
      </c>
      <c r="AX1397" s="11" t="s">
        <v>75</v>
      </c>
      <c r="AY1397" s="166" t="s">
        <v>143</v>
      </c>
    </row>
    <row r="1398" spans="2:51" s="12" customFormat="1" ht="13.5">
      <c r="B1398" s="170"/>
      <c r="D1398" s="163" t="s">
        <v>152</v>
      </c>
      <c r="E1398" s="171" t="s">
        <v>5</v>
      </c>
      <c r="F1398" s="172" t="s">
        <v>1850</v>
      </c>
      <c r="H1398" s="173">
        <v>31.66</v>
      </c>
      <c r="L1398" s="170"/>
      <c r="M1398" s="174"/>
      <c r="N1398" s="175"/>
      <c r="O1398" s="175"/>
      <c r="P1398" s="175"/>
      <c r="Q1398" s="175"/>
      <c r="R1398" s="175"/>
      <c r="S1398" s="175"/>
      <c r="T1398" s="176"/>
      <c r="AT1398" s="171" t="s">
        <v>152</v>
      </c>
      <c r="AU1398" s="171" t="s">
        <v>84</v>
      </c>
      <c r="AV1398" s="12" t="s">
        <v>84</v>
      </c>
      <c r="AW1398" s="12" t="s">
        <v>39</v>
      </c>
      <c r="AX1398" s="12" t="s">
        <v>75</v>
      </c>
      <c r="AY1398" s="171" t="s">
        <v>143</v>
      </c>
    </row>
    <row r="1399" spans="2:51" s="12" customFormat="1" ht="13.5">
      <c r="B1399" s="170"/>
      <c r="D1399" s="163" t="s">
        <v>152</v>
      </c>
      <c r="E1399" s="171" t="s">
        <v>5</v>
      </c>
      <c r="F1399" s="172" t="s">
        <v>1851</v>
      </c>
      <c r="H1399" s="173">
        <v>14.24</v>
      </c>
      <c r="L1399" s="170"/>
      <c r="M1399" s="174"/>
      <c r="N1399" s="175"/>
      <c r="O1399" s="175"/>
      <c r="P1399" s="175"/>
      <c r="Q1399" s="175"/>
      <c r="R1399" s="175"/>
      <c r="S1399" s="175"/>
      <c r="T1399" s="176"/>
      <c r="AT1399" s="171" t="s">
        <v>152</v>
      </c>
      <c r="AU1399" s="171" t="s">
        <v>84</v>
      </c>
      <c r="AV1399" s="12" t="s">
        <v>84</v>
      </c>
      <c r="AW1399" s="12" t="s">
        <v>39</v>
      </c>
      <c r="AX1399" s="12" t="s">
        <v>75</v>
      </c>
      <c r="AY1399" s="171" t="s">
        <v>143</v>
      </c>
    </row>
    <row r="1400" spans="2:51" s="12" customFormat="1" ht="13.5">
      <c r="B1400" s="170"/>
      <c r="D1400" s="163" t="s">
        <v>152</v>
      </c>
      <c r="E1400" s="171" t="s">
        <v>5</v>
      </c>
      <c r="F1400" s="172" t="s">
        <v>1852</v>
      </c>
      <c r="H1400" s="173">
        <v>14.4</v>
      </c>
      <c r="L1400" s="170"/>
      <c r="M1400" s="174"/>
      <c r="N1400" s="175"/>
      <c r="O1400" s="175"/>
      <c r="P1400" s="175"/>
      <c r="Q1400" s="175"/>
      <c r="R1400" s="175"/>
      <c r="S1400" s="175"/>
      <c r="T1400" s="176"/>
      <c r="AT1400" s="171" t="s">
        <v>152</v>
      </c>
      <c r="AU1400" s="171" t="s">
        <v>84</v>
      </c>
      <c r="AV1400" s="12" t="s">
        <v>84</v>
      </c>
      <c r="AW1400" s="12" t="s">
        <v>39</v>
      </c>
      <c r="AX1400" s="12" t="s">
        <v>75</v>
      </c>
      <c r="AY1400" s="171" t="s">
        <v>143</v>
      </c>
    </row>
    <row r="1401" spans="2:51" s="12" customFormat="1" ht="13.5">
      <c r="B1401" s="170"/>
      <c r="D1401" s="163" t="s">
        <v>152</v>
      </c>
      <c r="E1401" s="171" t="s">
        <v>5</v>
      </c>
      <c r="F1401" s="172" t="s">
        <v>1853</v>
      </c>
      <c r="H1401" s="173">
        <v>-4.5999999999999996</v>
      </c>
      <c r="L1401" s="170"/>
      <c r="M1401" s="174"/>
      <c r="N1401" s="175"/>
      <c r="O1401" s="175"/>
      <c r="P1401" s="175"/>
      <c r="Q1401" s="175"/>
      <c r="R1401" s="175"/>
      <c r="S1401" s="175"/>
      <c r="T1401" s="176"/>
      <c r="AT1401" s="171" t="s">
        <v>152</v>
      </c>
      <c r="AU1401" s="171" t="s">
        <v>84</v>
      </c>
      <c r="AV1401" s="12" t="s">
        <v>84</v>
      </c>
      <c r="AW1401" s="12" t="s">
        <v>39</v>
      </c>
      <c r="AX1401" s="12" t="s">
        <v>75</v>
      </c>
      <c r="AY1401" s="171" t="s">
        <v>143</v>
      </c>
    </row>
    <row r="1402" spans="2:51" s="11" customFormat="1" ht="13.5">
      <c r="B1402" s="162"/>
      <c r="D1402" s="163" t="s">
        <v>152</v>
      </c>
      <c r="E1402" s="164" t="s">
        <v>5</v>
      </c>
      <c r="F1402" s="165" t="s">
        <v>1854</v>
      </c>
      <c r="H1402" s="166" t="s">
        <v>5</v>
      </c>
      <c r="L1402" s="162"/>
      <c r="M1402" s="167"/>
      <c r="N1402" s="168"/>
      <c r="O1402" s="168"/>
      <c r="P1402" s="168"/>
      <c r="Q1402" s="168"/>
      <c r="R1402" s="168"/>
      <c r="S1402" s="168"/>
      <c r="T1402" s="169"/>
      <c r="AT1402" s="166" t="s">
        <v>152</v>
      </c>
      <c r="AU1402" s="166" t="s">
        <v>84</v>
      </c>
      <c r="AV1402" s="11" t="s">
        <v>24</v>
      </c>
      <c r="AW1402" s="11" t="s">
        <v>39</v>
      </c>
      <c r="AX1402" s="11" t="s">
        <v>75</v>
      </c>
      <c r="AY1402" s="166" t="s">
        <v>143</v>
      </c>
    </row>
    <row r="1403" spans="2:51" s="12" customFormat="1" ht="13.5">
      <c r="B1403" s="170"/>
      <c r="D1403" s="163" t="s">
        <v>152</v>
      </c>
      <c r="E1403" s="171" t="s">
        <v>5</v>
      </c>
      <c r="F1403" s="172" t="s">
        <v>1855</v>
      </c>
      <c r="H1403" s="173">
        <v>10.36</v>
      </c>
      <c r="L1403" s="170"/>
      <c r="M1403" s="174"/>
      <c r="N1403" s="175"/>
      <c r="O1403" s="175"/>
      <c r="P1403" s="175"/>
      <c r="Q1403" s="175"/>
      <c r="R1403" s="175"/>
      <c r="S1403" s="175"/>
      <c r="T1403" s="176"/>
      <c r="AT1403" s="171" t="s">
        <v>152</v>
      </c>
      <c r="AU1403" s="171" t="s">
        <v>84</v>
      </c>
      <c r="AV1403" s="12" t="s">
        <v>84</v>
      </c>
      <c r="AW1403" s="12" t="s">
        <v>39</v>
      </c>
      <c r="AX1403" s="12" t="s">
        <v>75</v>
      </c>
      <c r="AY1403" s="171" t="s">
        <v>143</v>
      </c>
    </row>
    <row r="1404" spans="2:51" s="11" customFormat="1" ht="13.5">
      <c r="B1404" s="162"/>
      <c r="D1404" s="163" t="s">
        <v>152</v>
      </c>
      <c r="E1404" s="164" t="s">
        <v>5</v>
      </c>
      <c r="F1404" s="165" t="s">
        <v>691</v>
      </c>
      <c r="H1404" s="166" t="s">
        <v>5</v>
      </c>
      <c r="L1404" s="162"/>
      <c r="M1404" s="167"/>
      <c r="N1404" s="168"/>
      <c r="O1404" s="168"/>
      <c r="P1404" s="168"/>
      <c r="Q1404" s="168"/>
      <c r="R1404" s="168"/>
      <c r="S1404" s="168"/>
      <c r="T1404" s="169"/>
      <c r="AT1404" s="166" t="s">
        <v>152</v>
      </c>
      <c r="AU1404" s="166" t="s">
        <v>84</v>
      </c>
      <c r="AV1404" s="11" t="s">
        <v>24</v>
      </c>
      <c r="AW1404" s="11" t="s">
        <v>39</v>
      </c>
      <c r="AX1404" s="11" t="s">
        <v>75</v>
      </c>
      <c r="AY1404" s="166" t="s">
        <v>143</v>
      </c>
    </row>
    <row r="1405" spans="2:51" s="12" customFormat="1" ht="13.5">
      <c r="B1405" s="170"/>
      <c r="D1405" s="163" t="s">
        <v>152</v>
      </c>
      <c r="E1405" s="171" t="s">
        <v>5</v>
      </c>
      <c r="F1405" s="172" t="s">
        <v>1856</v>
      </c>
      <c r="H1405" s="173">
        <v>66.08</v>
      </c>
      <c r="L1405" s="170"/>
      <c r="M1405" s="174"/>
      <c r="N1405" s="175"/>
      <c r="O1405" s="175"/>
      <c r="P1405" s="175"/>
      <c r="Q1405" s="175"/>
      <c r="R1405" s="175"/>
      <c r="S1405" s="175"/>
      <c r="T1405" s="176"/>
      <c r="AT1405" s="171" t="s">
        <v>152</v>
      </c>
      <c r="AU1405" s="171" t="s">
        <v>84</v>
      </c>
      <c r="AV1405" s="12" t="s">
        <v>84</v>
      </c>
      <c r="AW1405" s="12" t="s">
        <v>39</v>
      </c>
      <c r="AX1405" s="12" t="s">
        <v>75</v>
      </c>
      <c r="AY1405" s="171" t="s">
        <v>143</v>
      </c>
    </row>
    <row r="1406" spans="2:51" s="12" customFormat="1" ht="13.5">
      <c r="B1406" s="170"/>
      <c r="D1406" s="163" t="s">
        <v>152</v>
      </c>
      <c r="E1406" s="171" t="s">
        <v>5</v>
      </c>
      <c r="F1406" s="172" t="s">
        <v>1857</v>
      </c>
      <c r="H1406" s="173">
        <v>14.26</v>
      </c>
      <c r="L1406" s="170"/>
      <c r="M1406" s="174"/>
      <c r="N1406" s="175"/>
      <c r="O1406" s="175"/>
      <c r="P1406" s="175"/>
      <c r="Q1406" s="175"/>
      <c r="R1406" s="175"/>
      <c r="S1406" s="175"/>
      <c r="T1406" s="176"/>
      <c r="AT1406" s="171" t="s">
        <v>152</v>
      </c>
      <c r="AU1406" s="171" t="s">
        <v>84</v>
      </c>
      <c r="AV1406" s="12" t="s">
        <v>84</v>
      </c>
      <c r="AW1406" s="12" t="s">
        <v>39</v>
      </c>
      <c r="AX1406" s="12" t="s">
        <v>75</v>
      </c>
      <c r="AY1406" s="171" t="s">
        <v>143</v>
      </c>
    </row>
    <row r="1407" spans="2:51" s="12" customFormat="1" ht="13.5">
      <c r="B1407" s="170"/>
      <c r="D1407" s="163" t="s">
        <v>152</v>
      </c>
      <c r="E1407" s="171" t="s">
        <v>5</v>
      </c>
      <c r="F1407" s="172" t="s">
        <v>1858</v>
      </c>
      <c r="H1407" s="173">
        <v>-7.7</v>
      </c>
      <c r="L1407" s="170"/>
      <c r="M1407" s="174"/>
      <c r="N1407" s="175"/>
      <c r="O1407" s="175"/>
      <c r="P1407" s="175"/>
      <c r="Q1407" s="175"/>
      <c r="R1407" s="175"/>
      <c r="S1407" s="175"/>
      <c r="T1407" s="176"/>
      <c r="AT1407" s="171" t="s">
        <v>152</v>
      </c>
      <c r="AU1407" s="171" t="s">
        <v>84</v>
      </c>
      <c r="AV1407" s="12" t="s">
        <v>84</v>
      </c>
      <c r="AW1407" s="12" t="s">
        <v>39</v>
      </c>
      <c r="AX1407" s="12" t="s">
        <v>75</v>
      </c>
      <c r="AY1407" s="171" t="s">
        <v>143</v>
      </c>
    </row>
    <row r="1408" spans="2:51" s="12" customFormat="1" ht="13.5">
      <c r="B1408" s="170"/>
      <c r="D1408" s="163" t="s">
        <v>152</v>
      </c>
      <c r="E1408" s="171" t="s">
        <v>5</v>
      </c>
      <c r="F1408" s="172" t="s">
        <v>1859</v>
      </c>
      <c r="H1408" s="173">
        <v>-5.3520000000000003</v>
      </c>
      <c r="L1408" s="170"/>
      <c r="M1408" s="174"/>
      <c r="N1408" s="175"/>
      <c r="O1408" s="175"/>
      <c r="P1408" s="175"/>
      <c r="Q1408" s="175"/>
      <c r="R1408" s="175"/>
      <c r="S1408" s="175"/>
      <c r="T1408" s="176"/>
      <c r="AT1408" s="171" t="s">
        <v>152</v>
      </c>
      <c r="AU1408" s="171" t="s">
        <v>84</v>
      </c>
      <c r="AV1408" s="12" t="s">
        <v>84</v>
      </c>
      <c r="AW1408" s="12" t="s">
        <v>39</v>
      </c>
      <c r="AX1408" s="12" t="s">
        <v>75</v>
      </c>
      <c r="AY1408" s="171" t="s">
        <v>143</v>
      </c>
    </row>
    <row r="1409" spans="2:65" s="11" customFormat="1" ht="13.5">
      <c r="B1409" s="162"/>
      <c r="D1409" s="163" t="s">
        <v>152</v>
      </c>
      <c r="E1409" s="164" t="s">
        <v>5</v>
      </c>
      <c r="F1409" s="165" t="s">
        <v>1860</v>
      </c>
      <c r="H1409" s="166" t="s">
        <v>5</v>
      </c>
      <c r="L1409" s="162"/>
      <c r="M1409" s="167"/>
      <c r="N1409" s="168"/>
      <c r="O1409" s="168"/>
      <c r="P1409" s="168"/>
      <c r="Q1409" s="168"/>
      <c r="R1409" s="168"/>
      <c r="S1409" s="168"/>
      <c r="T1409" s="169"/>
      <c r="AT1409" s="166" t="s">
        <v>152</v>
      </c>
      <c r="AU1409" s="166" t="s">
        <v>84</v>
      </c>
      <c r="AV1409" s="11" t="s">
        <v>24</v>
      </c>
      <c r="AW1409" s="11" t="s">
        <v>39</v>
      </c>
      <c r="AX1409" s="11" t="s">
        <v>75</v>
      </c>
      <c r="AY1409" s="166" t="s">
        <v>143</v>
      </c>
    </row>
    <row r="1410" spans="2:65" s="12" customFormat="1" ht="13.5">
      <c r="B1410" s="170"/>
      <c r="D1410" s="163" t="s">
        <v>152</v>
      </c>
      <c r="E1410" s="171" t="s">
        <v>5</v>
      </c>
      <c r="F1410" s="172" t="s">
        <v>1861</v>
      </c>
      <c r="H1410" s="173">
        <v>68.44</v>
      </c>
      <c r="L1410" s="170"/>
      <c r="M1410" s="174"/>
      <c r="N1410" s="175"/>
      <c r="O1410" s="175"/>
      <c r="P1410" s="175"/>
      <c r="Q1410" s="175"/>
      <c r="R1410" s="175"/>
      <c r="S1410" s="175"/>
      <c r="T1410" s="176"/>
      <c r="AT1410" s="171" t="s">
        <v>152</v>
      </c>
      <c r="AU1410" s="171" t="s">
        <v>84</v>
      </c>
      <c r="AV1410" s="12" t="s">
        <v>84</v>
      </c>
      <c r="AW1410" s="12" t="s">
        <v>39</v>
      </c>
      <c r="AX1410" s="12" t="s">
        <v>75</v>
      </c>
      <c r="AY1410" s="171" t="s">
        <v>143</v>
      </c>
    </row>
    <row r="1411" spans="2:65" s="12" customFormat="1" ht="13.5">
      <c r="B1411" s="170"/>
      <c r="D1411" s="163" t="s">
        <v>152</v>
      </c>
      <c r="E1411" s="171" t="s">
        <v>5</v>
      </c>
      <c r="F1411" s="172" t="s">
        <v>1862</v>
      </c>
      <c r="H1411" s="173">
        <v>-16.739999999999998</v>
      </c>
      <c r="L1411" s="170"/>
      <c r="M1411" s="174"/>
      <c r="N1411" s="175"/>
      <c r="O1411" s="175"/>
      <c r="P1411" s="175"/>
      <c r="Q1411" s="175"/>
      <c r="R1411" s="175"/>
      <c r="S1411" s="175"/>
      <c r="T1411" s="176"/>
      <c r="AT1411" s="171" t="s">
        <v>152</v>
      </c>
      <c r="AU1411" s="171" t="s">
        <v>84</v>
      </c>
      <c r="AV1411" s="12" t="s">
        <v>84</v>
      </c>
      <c r="AW1411" s="12" t="s">
        <v>39</v>
      </c>
      <c r="AX1411" s="12" t="s">
        <v>75</v>
      </c>
      <c r="AY1411" s="171" t="s">
        <v>143</v>
      </c>
    </row>
    <row r="1412" spans="2:65" s="12" customFormat="1" ht="13.5">
      <c r="B1412" s="170"/>
      <c r="D1412" s="163" t="s">
        <v>152</v>
      </c>
      <c r="E1412" s="171" t="s">
        <v>5</v>
      </c>
      <c r="F1412" s="172" t="s">
        <v>1863</v>
      </c>
      <c r="H1412" s="173">
        <v>-1.1519999999999999</v>
      </c>
      <c r="L1412" s="170"/>
      <c r="M1412" s="174"/>
      <c r="N1412" s="175"/>
      <c r="O1412" s="175"/>
      <c r="P1412" s="175"/>
      <c r="Q1412" s="175"/>
      <c r="R1412" s="175"/>
      <c r="S1412" s="175"/>
      <c r="T1412" s="176"/>
      <c r="AT1412" s="171" t="s">
        <v>152</v>
      </c>
      <c r="AU1412" s="171" t="s">
        <v>84</v>
      </c>
      <c r="AV1412" s="12" t="s">
        <v>84</v>
      </c>
      <c r="AW1412" s="12" t="s">
        <v>39</v>
      </c>
      <c r="AX1412" s="12" t="s">
        <v>75</v>
      </c>
      <c r="AY1412" s="171" t="s">
        <v>143</v>
      </c>
    </row>
    <row r="1413" spans="2:65" s="11" customFormat="1" ht="13.5">
      <c r="B1413" s="162"/>
      <c r="D1413" s="163" t="s">
        <v>152</v>
      </c>
      <c r="E1413" s="164" t="s">
        <v>5</v>
      </c>
      <c r="F1413" s="165" t="s">
        <v>512</v>
      </c>
      <c r="H1413" s="166" t="s">
        <v>5</v>
      </c>
      <c r="L1413" s="162"/>
      <c r="M1413" s="167"/>
      <c r="N1413" s="168"/>
      <c r="O1413" s="168"/>
      <c r="P1413" s="168"/>
      <c r="Q1413" s="168"/>
      <c r="R1413" s="168"/>
      <c r="S1413" s="168"/>
      <c r="T1413" s="169"/>
      <c r="AT1413" s="166" t="s">
        <v>152</v>
      </c>
      <c r="AU1413" s="166" t="s">
        <v>84</v>
      </c>
      <c r="AV1413" s="11" t="s">
        <v>24</v>
      </c>
      <c r="AW1413" s="11" t="s">
        <v>39</v>
      </c>
      <c r="AX1413" s="11" t="s">
        <v>75</v>
      </c>
      <c r="AY1413" s="166" t="s">
        <v>143</v>
      </c>
    </row>
    <row r="1414" spans="2:65" s="12" customFormat="1" ht="13.5">
      <c r="B1414" s="170"/>
      <c r="D1414" s="163" t="s">
        <v>152</v>
      </c>
      <c r="E1414" s="171" t="s">
        <v>5</v>
      </c>
      <c r="F1414" s="172" t="s">
        <v>1864</v>
      </c>
      <c r="H1414" s="173">
        <v>18.981000000000002</v>
      </c>
      <c r="L1414" s="170"/>
      <c r="M1414" s="174"/>
      <c r="N1414" s="175"/>
      <c r="O1414" s="175"/>
      <c r="P1414" s="175"/>
      <c r="Q1414" s="175"/>
      <c r="R1414" s="175"/>
      <c r="S1414" s="175"/>
      <c r="T1414" s="176"/>
      <c r="AT1414" s="171" t="s">
        <v>152</v>
      </c>
      <c r="AU1414" s="171" t="s">
        <v>84</v>
      </c>
      <c r="AV1414" s="12" t="s">
        <v>84</v>
      </c>
      <c r="AW1414" s="12" t="s">
        <v>39</v>
      </c>
      <c r="AX1414" s="12" t="s">
        <v>75</v>
      </c>
      <c r="AY1414" s="171" t="s">
        <v>143</v>
      </c>
    </row>
    <row r="1415" spans="2:65" s="12" customFormat="1" ht="13.5">
      <c r="B1415" s="170"/>
      <c r="D1415" s="163" t="s">
        <v>152</v>
      </c>
      <c r="E1415" s="171" t="s">
        <v>5</v>
      </c>
      <c r="F1415" s="172" t="s">
        <v>1865</v>
      </c>
      <c r="H1415" s="173">
        <v>6.1230000000000002</v>
      </c>
      <c r="L1415" s="170"/>
      <c r="M1415" s="174"/>
      <c r="N1415" s="175"/>
      <c r="O1415" s="175"/>
      <c r="P1415" s="175"/>
      <c r="Q1415" s="175"/>
      <c r="R1415" s="175"/>
      <c r="S1415" s="175"/>
      <c r="T1415" s="176"/>
      <c r="AT1415" s="171" t="s">
        <v>152</v>
      </c>
      <c r="AU1415" s="171" t="s">
        <v>84</v>
      </c>
      <c r="AV1415" s="12" t="s">
        <v>84</v>
      </c>
      <c r="AW1415" s="12" t="s">
        <v>39</v>
      </c>
      <c r="AX1415" s="12" t="s">
        <v>75</v>
      </c>
      <c r="AY1415" s="171" t="s">
        <v>143</v>
      </c>
    </row>
    <row r="1416" spans="2:65" s="13" customFormat="1" ht="13.5">
      <c r="B1416" s="177"/>
      <c r="D1416" s="163" t="s">
        <v>152</v>
      </c>
      <c r="E1416" s="178" t="s">
        <v>5</v>
      </c>
      <c r="F1416" s="179" t="s">
        <v>592</v>
      </c>
      <c r="H1416" s="180">
        <v>209</v>
      </c>
      <c r="L1416" s="177"/>
      <c r="M1416" s="181"/>
      <c r="N1416" s="182"/>
      <c r="O1416" s="182"/>
      <c r="P1416" s="182"/>
      <c r="Q1416" s="182"/>
      <c r="R1416" s="182"/>
      <c r="S1416" s="182"/>
      <c r="T1416" s="183"/>
      <c r="AT1416" s="178" t="s">
        <v>152</v>
      </c>
      <c r="AU1416" s="178" t="s">
        <v>84</v>
      </c>
      <c r="AV1416" s="13" t="s">
        <v>160</v>
      </c>
      <c r="AW1416" s="13" t="s">
        <v>39</v>
      </c>
      <c r="AX1416" s="13" t="s">
        <v>75</v>
      </c>
      <c r="AY1416" s="178" t="s">
        <v>143</v>
      </c>
    </row>
    <row r="1417" spans="2:65" s="14" customFormat="1" ht="13.5">
      <c r="B1417" s="184"/>
      <c r="D1417" s="185" t="s">
        <v>152</v>
      </c>
      <c r="E1417" s="186" t="s">
        <v>5</v>
      </c>
      <c r="F1417" s="187" t="s">
        <v>165</v>
      </c>
      <c r="H1417" s="188">
        <v>230.5</v>
      </c>
      <c r="L1417" s="184"/>
      <c r="M1417" s="189"/>
      <c r="N1417" s="190"/>
      <c r="O1417" s="190"/>
      <c r="P1417" s="190"/>
      <c r="Q1417" s="190"/>
      <c r="R1417" s="190"/>
      <c r="S1417" s="190"/>
      <c r="T1417" s="191"/>
      <c r="AT1417" s="192" t="s">
        <v>152</v>
      </c>
      <c r="AU1417" s="192" t="s">
        <v>84</v>
      </c>
      <c r="AV1417" s="14" t="s">
        <v>150</v>
      </c>
      <c r="AW1417" s="14" t="s">
        <v>39</v>
      </c>
      <c r="AX1417" s="14" t="s">
        <v>24</v>
      </c>
      <c r="AY1417" s="192" t="s">
        <v>143</v>
      </c>
    </row>
    <row r="1418" spans="2:65" s="1" customFormat="1" ht="22.5" customHeight="1">
      <c r="B1418" s="150"/>
      <c r="C1418" s="196" t="s">
        <v>1866</v>
      </c>
      <c r="D1418" s="196" t="s">
        <v>207</v>
      </c>
      <c r="E1418" s="197" t="s">
        <v>1867</v>
      </c>
      <c r="F1418" s="198" t="s">
        <v>1868</v>
      </c>
      <c r="G1418" s="199" t="s">
        <v>220</v>
      </c>
      <c r="H1418" s="200">
        <v>24</v>
      </c>
      <c r="I1418" s="201">
        <v>512</v>
      </c>
      <c r="J1418" s="201">
        <f>ROUND(I1418*H1418,2)</f>
        <v>12288</v>
      </c>
      <c r="K1418" s="198" t="s">
        <v>5</v>
      </c>
      <c r="L1418" s="202"/>
      <c r="M1418" s="203" t="s">
        <v>5</v>
      </c>
      <c r="N1418" s="204" t="s">
        <v>46</v>
      </c>
      <c r="O1418" s="159">
        <v>0</v>
      </c>
      <c r="P1418" s="159">
        <f>O1418*H1418</f>
        <v>0</v>
      </c>
      <c r="Q1418" s="159">
        <v>2.2700000000000001E-2</v>
      </c>
      <c r="R1418" s="159">
        <f>Q1418*H1418</f>
        <v>0.54480000000000006</v>
      </c>
      <c r="S1418" s="159">
        <v>0</v>
      </c>
      <c r="T1418" s="160">
        <f>S1418*H1418</f>
        <v>0</v>
      </c>
      <c r="AR1418" s="24" t="s">
        <v>377</v>
      </c>
      <c r="AT1418" s="24" t="s">
        <v>207</v>
      </c>
      <c r="AU1418" s="24" t="s">
        <v>84</v>
      </c>
      <c r="AY1418" s="24" t="s">
        <v>143</v>
      </c>
      <c r="BE1418" s="161">
        <f>IF(N1418="základní",J1418,0)</f>
        <v>12288</v>
      </c>
      <c r="BF1418" s="161">
        <f>IF(N1418="snížená",J1418,0)</f>
        <v>0</v>
      </c>
      <c r="BG1418" s="161">
        <f>IF(N1418="zákl. přenesená",J1418,0)</f>
        <v>0</v>
      </c>
      <c r="BH1418" s="161">
        <f>IF(N1418="sníž. přenesená",J1418,0)</f>
        <v>0</v>
      </c>
      <c r="BI1418" s="161">
        <f>IF(N1418="nulová",J1418,0)</f>
        <v>0</v>
      </c>
      <c r="BJ1418" s="24" t="s">
        <v>24</v>
      </c>
      <c r="BK1418" s="161">
        <f>ROUND(I1418*H1418,2)</f>
        <v>12288</v>
      </c>
      <c r="BL1418" s="24" t="s">
        <v>252</v>
      </c>
      <c r="BM1418" s="24" t="s">
        <v>1869</v>
      </c>
    </row>
    <row r="1419" spans="2:65" s="11" customFormat="1" ht="13.5">
      <c r="B1419" s="162"/>
      <c r="D1419" s="163" t="s">
        <v>152</v>
      </c>
      <c r="E1419" s="164" t="s">
        <v>5</v>
      </c>
      <c r="F1419" s="165" t="s">
        <v>1268</v>
      </c>
      <c r="H1419" s="166" t="s">
        <v>5</v>
      </c>
      <c r="L1419" s="162"/>
      <c r="M1419" s="167"/>
      <c r="N1419" s="168"/>
      <c r="O1419" s="168"/>
      <c r="P1419" s="168"/>
      <c r="Q1419" s="168"/>
      <c r="R1419" s="168"/>
      <c r="S1419" s="168"/>
      <c r="T1419" s="169"/>
      <c r="AT1419" s="166" t="s">
        <v>152</v>
      </c>
      <c r="AU1419" s="166" t="s">
        <v>84</v>
      </c>
      <c r="AV1419" s="11" t="s">
        <v>24</v>
      </c>
      <c r="AW1419" s="11" t="s">
        <v>39</v>
      </c>
      <c r="AX1419" s="11" t="s">
        <v>75</v>
      </c>
      <c r="AY1419" s="166" t="s">
        <v>143</v>
      </c>
    </row>
    <row r="1420" spans="2:65" s="11" customFormat="1" ht="13.5">
      <c r="B1420" s="162"/>
      <c r="D1420" s="163" t="s">
        <v>152</v>
      </c>
      <c r="E1420" s="164" t="s">
        <v>5</v>
      </c>
      <c r="F1420" s="165" t="s">
        <v>1870</v>
      </c>
      <c r="H1420" s="166" t="s">
        <v>5</v>
      </c>
      <c r="L1420" s="162"/>
      <c r="M1420" s="167"/>
      <c r="N1420" s="168"/>
      <c r="O1420" s="168"/>
      <c r="P1420" s="168"/>
      <c r="Q1420" s="168"/>
      <c r="R1420" s="168"/>
      <c r="S1420" s="168"/>
      <c r="T1420" s="169"/>
      <c r="AT1420" s="166" t="s">
        <v>152</v>
      </c>
      <c r="AU1420" s="166" t="s">
        <v>84</v>
      </c>
      <c r="AV1420" s="11" t="s">
        <v>24</v>
      </c>
      <c r="AW1420" s="11" t="s">
        <v>39</v>
      </c>
      <c r="AX1420" s="11" t="s">
        <v>75</v>
      </c>
      <c r="AY1420" s="166" t="s">
        <v>143</v>
      </c>
    </row>
    <row r="1421" spans="2:65" s="12" customFormat="1" ht="13.5">
      <c r="B1421" s="170"/>
      <c r="D1421" s="185" t="s">
        <v>152</v>
      </c>
      <c r="E1421" s="193" t="s">
        <v>5</v>
      </c>
      <c r="F1421" s="194" t="s">
        <v>1871</v>
      </c>
      <c r="H1421" s="195">
        <v>24</v>
      </c>
      <c r="L1421" s="170"/>
      <c r="M1421" s="174"/>
      <c r="N1421" s="175"/>
      <c r="O1421" s="175"/>
      <c r="P1421" s="175"/>
      <c r="Q1421" s="175"/>
      <c r="R1421" s="175"/>
      <c r="S1421" s="175"/>
      <c r="T1421" s="176"/>
      <c r="AT1421" s="171" t="s">
        <v>152</v>
      </c>
      <c r="AU1421" s="171" t="s">
        <v>84</v>
      </c>
      <c r="AV1421" s="12" t="s">
        <v>84</v>
      </c>
      <c r="AW1421" s="12" t="s">
        <v>39</v>
      </c>
      <c r="AX1421" s="12" t="s">
        <v>24</v>
      </c>
      <c r="AY1421" s="171" t="s">
        <v>143</v>
      </c>
    </row>
    <row r="1422" spans="2:65" s="1" customFormat="1" ht="22.5" customHeight="1">
      <c r="B1422" s="150"/>
      <c r="C1422" s="196" t="s">
        <v>1872</v>
      </c>
      <c r="D1422" s="196" t="s">
        <v>207</v>
      </c>
      <c r="E1422" s="197" t="s">
        <v>1873</v>
      </c>
      <c r="F1422" s="198" t="s">
        <v>1874</v>
      </c>
      <c r="G1422" s="199" t="s">
        <v>220</v>
      </c>
      <c r="H1422" s="200">
        <v>230</v>
      </c>
      <c r="I1422" s="201">
        <v>402</v>
      </c>
      <c r="J1422" s="201">
        <f>ROUND(I1422*H1422,2)</f>
        <v>92460</v>
      </c>
      <c r="K1422" s="198" t="s">
        <v>5</v>
      </c>
      <c r="L1422" s="202"/>
      <c r="M1422" s="203" t="s">
        <v>5</v>
      </c>
      <c r="N1422" s="204" t="s">
        <v>46</v>
      </c>
      <c r="O1422" s="159">
        <v>0</v>
      </c>
      <c r="P1422" s="159">
        <f>O1422*H1422</f>
        <v>0</v>
      </c>
      <c r="Q1422" s="159">
        <v>2.2700000000000001E-2</v>
      </c>
      <c r="R1422" s="159">
        <f>Q1422*H1422</f>
        <v>5.2210000000000001</v>
      </c>
      <c r="S1422" s="159">
        <v>0</v>
      </c>
      <c r="T1422" s="160">
        <f>S1422*H1422</f>
        <v>0</v>
      </c>
      <c r="AR1422" s="24" t="s">
        <v>377</v>
      </c>
      <c r="AT1422" s="24" t="s">
        <v>207</v>
      </c>
      <c r="AU1422" s="24" t="s">
        <v>84</v>
      </c>
      <c r="AY1422" s="24" t="s">
        <v>143</v>
      </c>
      <c r="BE1422" s="161">
        <f>IF(N1422="základní",J1422,0)</f>
        <v>92460</v>
      </c>
      <c r="BF1422" s="161">
        <f>IF(N1422="snížená",J1422,0)</f>
        <v>0</v>
      </c>
      <c r="BG1422" s="161">
        <f>IF(N1422="zákl. přenesená",J1422,0)</f>
        <v>0</v>
      </c>
      <c r="BH1422" s="161">
        <f>IF(N1422="sníž. přenesená",J1422,0)</f>
        <v>0</v>
      </c>
      <c r="BI1422" s="161">
        <f>IF(N1422="nulová",J1422,0)</f>
        <v>0</v>
      </c>
      <c r="BJ1422" s="24" t="s">
        <v>24</v>
      </c>
      <c r="BK1422" s="161">
        <f>ROUND(I1422*H1422,2)</f>
        <v>92460</v>
      </c>
      <c r="BL1422" s="24" t="s">
        <v>252</v>
      </c>
      <c r="BM1422" s="24" t="s">
        <v>1875</v>
      </c>
    </row>
    <row r="1423" spans="2:65" s="11" customFormat="1" ht="13.5">
      <c r="B1423" s="162"/>
      <c r="D1423" s="163" t="s">
        <v>152</v>
      </c>
      <c r="E1423" s="164" t="s">
        <v>5</v>
      </c>
      <c r="F1423" s="165" t="s">
        <v>1268</v>
      </c>
      <c r="H1423" s="166" t="s">
        <v>5</v>
      </c>
      <c r="L1423" s="162"/>
      <c r="M1423" s="167"/>
      <c r="N1423" s="168"/>
      <c r="O1423" s="168"/>
      <c r="P1423" s="168"/>
      <c r="Q1423" s="168"/>
      <c r="R1423" s="168"/>
      <c r="S1423" s="168"/>
      <c r="T1423" s="169"/>
      <c r="AT1423" s="166" t="s">
        <v>152</v>
      </c>
      <c r="AU1423" s="166" t="s">
        <v>84</v>
      </c>
      <c r="AV1423" s="11" t="s">
        <v>24</v>
      </c>
      <c r="AW1423" s="11" t="s">
        <v>39</v>
      </c>
      <c r="AX1423" s="11" t="s">
        <v>75</v>
      </c>
      <c r="AY1423" s="166" t="s">
        <v>143</v>
      </c>
    </row>
    <row r="1424" spans="2:65" s="11" customFormat="1" ht="13.5">
      <c r="B1424" s="162"/>
      <c r="D1424" s="163" t="s">
        <v>152</v>
      </c>
      <c r="E1424" s="164" t="s">
        <v>5</v>
      </c>
      <c r="F1424" s="165" t="s">
        <v>1876</v>
      </c>
      <c r="H1424" s="166" t="s">
        <v>5</v>
      </c>
      <c r="L1424" s="162"/>
      <c r="M1424" s="167"/>
      <c r="N1424" s="168"/>
      <c r="O1424" s="168"/>
      <c r="P1424" s="168"/>
      <c r="Q1424" s="168"/>
      <c r="R1424" s="168"/>
      <c r="S1424" s="168"/>
      <c r="T1424" s="169"/>
      <c r="AT1424" s="166" t="s">
        <v>152</v>
      </c>
      <c r="AU1424" s="166" t="s">
        <v>84</v>
      </c>
      <c r="AV1424" s="11" t="s">
        <v>24</v>
      </c>
      <c r="AW1424" s="11" t="s">
        <v>39</v>
      </c>
      <c r="AX1424" s="11" t="s">
        <v>75</v>
      </c>
      <c r="AY1424" s="166" t="s">
        <v>143</v>
      </c>
    </row>
    <row r="1425" spans="2:65" s="12" customFormat="1" ht="13.5">
      <c r="B1425" s="170"/>
      <c r="D1425" s="185" t="s">
        <v>152</v>
      </c>
      <c r="E1425" s="193" t="s">
        <v>5</v>
      </c>
      <c r="F1425" s="194" t="s">
        <v>1877</v>
      </c>
      <c r="H1425" s="195">
        <v>230</v>
      </c>
      <c r="L1425" s="170"/>
      <c r="M1425" s="174"/>
      <c r="N1425" s="175"/>
      <c r="O1425" s="175"/>
      <c r="P1425" s="175"/>
      <c r="Q1425" s="175"/>
      <c r="R1425" s="175"/>
      <c r="S1425" s="175"/>
      <c r="T1425" s="176"/>
      <c r="AT1425" s="171" t="s">
        <v>152</v>
      </c>
      <c r="AU1425" s="171" t="s">
        <v>84</v>
      </c>
      <c r="AV1425" s="12" t="s">
        <v>84</v>
      </c>
      <c r="AW1425" s="12" t="s">
        <v>39</v>
      </c>
      <c r="AX1425" s="12" t="s">
        <v>24</v>
      </c>
      <c r="AY1425" s="171" t="s">
        <v>143</v>
      </c>
    </row>
    <row r="1426" spans="2:65" s="1" customFormat="1" ht="22.5" customHeight="1">
      <c r="B1426" s="150"/>
      <c r="C1426" s="196" t="s">
        <v>1878</v>
      </c>
      <c r="D1426" s="196" t="s">
        <v>207</v>
      </c>
      <c r="E1426" s="197" t="s">
        <v>1879</v>
      </c>
      <c r="F1426" s="198" t="s">
        <v>1880</v>
      </c>
      <c r="G1426" s="199" t="s">
        <v>298</v>
      </c>
      <c r="H1426" s="200">
        <v>224</v>
      </c>
      <c r="I1426" s="201">
        <v>207</v>
      </c>
      <c r="J1426" s="201">
        <f>ROUND(I1426*H1426,2)</f>
        <v>46368</v>
      </c>
      <c r="K1426" s="198" t="s">
        <v>5</v>
      </c>
      <c r="L1426" s="202"/>
      <c r="M1426" s="203" t="s">
        <v>5</v>
      </c>
      <c r="N1426" s="204" t="s">
        <v>46</v>
      </c>
      <c r="O1426" s="159">
        <v>0</v>
      </c>
      <c r="P1426" s="159">
        <f>O1426*H1426</f>
        <v>0</v>
      </c>
      <c r="Q1426" s="159">
        <v>5.0000000000000001E-4</v>
      </c>
      <c r="R1426" s="159">
        <f>Q1426*H1426</f>
        <v>0.112</v>
      </c>
      <c r="S1426" s="159">
        <v>0</v>
      </c>
      <c r="T1426" s="160">
        <f>S1426*H1426</f>
        <v>0</v>
      </c>
      <c r="AR1426" s="24" t="s">
        <v>377</v>
      </c>
      <c r="AT1426" s="24" t="s">
        <v>207</v>
      </c>
      <c r="AU1426" s="24" t="s">
        <v>84</v>
      </c>
      <c r="AY1426" s="24" t="s">
        <v>143</v>
      </c>
      <c r="BE1426" s="161">
        <f>IF(N1426="základní",J1426,0)</f>
        <v>46368</v>
      </c>
      <c r="BF1426" s="161">
        <f>IF(N1426="snížená",J1426,0)</f>
        <v>0</v>
      </c>
      <c r="BG1426" s="161">
        <f>IF(N1426="zákl. přenesená",J1426,0)</f>
        <v>0</v>
      </c>
      <c r="BH1426" s="161">
        <f>IF(N1426="sníž. přenesená",J1426,0)</f>
        <v>0</v>
      </c>
      <c r="BI1426" s="161">
        <f>IF(N1426="nulová",J1426,0)</f>
        <v>0</v>
      </c>
      <c r="BJ1426" s="24" t="s">
        <v>24</v>
      </c>
      <c r="BK1426" s="161">
        <f>ROUND(I1426*H1426,2)</f>
        <v>46368</v>
      </c>
      <c r="BL1426" s="24" t="s">
        <v>252</v>
      </c>
      <c r="BM1426" s="24" t="s">
        <v>1881</v>
      </c>
    </row>
    <row r="1427" spans="2:65" s="11" customFormat="1" ht="13.5">
      <c r="B1427" s="162"/>
      <c r="D1427" s="163" t="s">
        <v>152</v>
      </c>
      <c r="E1427" s="164" t="s">
        <v>5</v>
      </c>
      <c r="F1427" s="165" t="s">
        <v>1882</v>
      </c>
      <c r="H1427" s="166" t="s">
        <v>5</v>
      </c>
      <c r="L1427" s="162"/>
      <c r="M1427" s="167"/>
      <c r="N1427" s="168"/>
      <c r="O1427" s="168"/>
      <c r="P1427" s="168"/>
      <c r="Q1427" s="168"/>
      <c r="R1427" s="168"/>
      <c r="S1427" s="168"/>
      <c r="T1427" s="169"/>
      <c r="AT1427" s="166" t="s">
        <v>152</v>
      </c>
      <c r="AU1427" s="166" t="s">
        <v>84</v>
      </c>
      <c r="AV1427" s="11" t="s">
        <v>24</v>
      </c>
      <c r="AW1427" s="11" t="s">
        <v>39</v>
      </c>
      <c r="AX1427" s="11" t="s">
        <v>75</v>
      </c>
      <c r="AY1427" s="166" t="s">
        <v>143</v>
      </c>
    </row>
    <row r="1428" spans="2:65" s="11" customFormat="1" ht="13.5">
      <c r="B1428" s="162"/>
      <c r="D1428" s="163" t="s">
        <v>152</v>
      </c>
      <c r="E1428" s="164" t="s">
        <v>5</v>
      </c>
      <c r="F1428" s="165" t="s">
        <v>1883</v>
      </c>
      <c r="H1428" s="166" t="s">
        <v>5</v>
      </c>
      <c r="L1428" s="162"/>
      <c r="M1428" s="167"/>
      <c r="N1428" s="168"/>
      <c r="O1428" s="168"/>
      <c r="P1428" s="168"/>
      <c r="Q1428" s="168"/>
      <c r="R1428" s="168"/>
      <c r="S1428" s="168"/>
      <c r="T1428" s="169"/>
      <c r="AT1428" s="166" t="s">
        <v>152</v>
      </c>
      <c r="AU1428" s="166" t="s">
        <v>84</v>
      </c>
      <c r="AV1428" s="11" t="s">
        <v>24</v>
      </c>
      <c r="AW1428" s="11" t="s">
        <v>39</v>
      </c>
      <c r="AX1428" s="11" t="s">
        <v>75</v>
      </c>
      <c r="AY1428" s="166" t="s">
        <v>143</v>
      </c>
    </row>
    <row r="1429" spans="2:65" s="11" customFormat="1" ht="13.5">
      <c r="B1429" s="162"/>
      <c r="D1429" s="163" t="s">
        <v>152</v>
      </c>
      <c r="E1429" s="164" t="s">
        <v>5</v>
      </c>
      <c r="F1429" s="165" t="s">
        <v>1870</v>
      </c>
      <c r="H1429" s="166" t="s">
        <v>5</v>
      </c>
      <c r="L1429" s="162"/>
      <c r="M1429" s="167"/>
      <c r="N1429" s="168"/>
      <c r="O1429" s="168"/>
      <c r="P1429" s="168"/>
      <c r="Q1429" s="168"/>
      <c r="R1429" s="168"/>
      <c r="S1429" s="168"/>
      <c r="T1429" s="169"/>
      <c r="AT1429" s="166" t="s">
        <v>152</v>
      </c>
      <c r="AU1429" s="166" t="s">
        <v>84</v>
      </c>
      <c r="AV1429" s="11" t="s">
        <v>24</v>
      </c>
      <c r="AW1429" s="11" t="s">
        <v>39</v>
      </c>
      <c r="AX1429" s="11" t="s">
        <v>75</v>
      </c>
      <c r="AY1429" s="166" t="s">
        <v>143</v>
      </c>
    </row>
    <row r="1430" spans="2:65" s="12" customFormat="1" ht="13.5">
      <c r="B1430" s="170"/>
      <c r="D1430" s="163" t="s">
        <v>152</v>
      </c>
      <c r="E1430" s="171" t="s">
        <v>5</v>
      </c>
      <c r="F1430" s="172" t="s">
        <v>1884</v>
      </c>
      <c r="H1430" s="173">
        <v>19</v>
      </c>
      <c r="L1430" s="170"/>
      <c r="M1430" s="174"/>
      <c r="N1430" s="175"/>
      <c r="O1430" s="175"/>
      <c r="P1430" s="175"/>
      <c r="Q1430" s="175"/>
      <c r="R1430" s="175"/>
      <c r="S1430" s="175"/>
      <c r="T1430" s="176"/>
      <c r="AT1430" s="171" t="s">
        <v>152</v>
      </c>
      <c r="AU1430" s="171" t="s">
        <v>84</v>
      </c>
      <c r="AV1430" s="12" t="s">
        <v>84</v>
      </c>
      <c r="AW1430" s="12" t="s">
        <v>39</v>
      </c>
      <c r="AX1430" s="12" t="s">
        <v>75</v>
      </c>
      <c r="AY1430" s="171" t="s">
        <v>143</v>
      </c>
    </row>
    <row r="1431" spans="2:65" s="12" customFormat="1" ht="13.5">
      <c r="B1431" s="170"/>
      <c r="D1431" s="163" t="s">
        <v>152</v>
      </c>
      <c r="E1431" s="171" t="s">
        <v>5</v>
      </c>
      <c r="F1431" s="172" t="s">
        <v>1885</v>
      </c>
      <c r="H1431" s="173">
        <v>3</v>
      </c>
      <c r="L1431" s="170"/>
      <c r="M1431" s="174"/>
      <c r="N1431" s="175"/>
      <c r="O1431" s="175"/>
      <c r="P1431" s="175"/>
      <c r="Q1431" s="175"/>
      <c r="R1431" s="175"/>
      <c r="S1431" s="175"/>
      <c r="T1431" s="176"/>
      <c r="AT1431" s="171" t="s">
        <v>152</v>
      </c>
      <c r="AU1431" s="171" t="s">
        <v>84</v>
      </c>
      <c r="AV1431" s="12" t="s">
        <v>84</v>
      </c>
      <c r="AW1431" s="12" t="s">
        <v>39</v>
      </c>
      <c r="AX1431" s="12" t="s">
        <v>75</v>
      </c>
      <c r="AY1431" s="171" t="s">
        <v>143</v>
      </c>
    </row>
    <row r="1432" spans="2:65" s="11" customFormat="1" ht="13.5">
      <c r="B1432" s="162"/>
      <c r="D1432" s="163" t="s">
        <v>152</v>
      </c>
      <c r="E1432" s="164" t="s">
        <v>5</v>
      </c>
      <c r="F1432" s="165" t="s">
        <v>1883</v>
      </c>
      <c r="H1432" s="166" t="s">
        <v>5</v>
      </c>
      <c r="L1432" s="162"/>
      <c r="M1432" s="167"/>
      <c r="N1432" s="168"/>
      <c r="O1432" s="168"/>
      <c r="P1432" s="168"/>
      <c r="Q1432" s="168"/>
      <c r="R1432" s="168"/>
      <c r="S1432" s="168"/>
      <c r="T1432" s="169"/>
      <c r="AT1432" s="166" t="s">
        <v>152</v>
      </c>
      <c r="AU1432" s="166" t="s">
        <v>84</v>
      </c>
      <c r="AV1432" s="11" t="s">
        <v>24</v>
      </c>
      <c r="AW1432" s="11" t="s">
        <v>39</v>
      </c>
      <c r="AX1432" s="11" t="s">
        <v>75</v>
      </c>
      <c r="AY1432" s="166" t="s">
        <v>143</v>
      </c>
    </row>
    <row r="1433" spans="2:65" s="11" customFormat="1" ht="13.5">
      <c r="B1433" s="162"/>
      <c r="D1433" s="163" t="s">
        <v>152</v>
      </c>
      <c r="E1433" s="164" t="s">
        <v>5</v>
      </c>
      <c r="F1433" s="165" t="s">
        <v>1876</v>
      </c>
      <c r="H1433" s="166" t="s">
        <v>5</v>
      </c>
      <c r="L1433" s="162"/>
      <c r="M1433" s="167"/>
      <c r="N1433" s="168"/>
      <c r="O1433" s="168"/>
      <c r="P1433" s="168"/>
      <c r="Q1433" s="168"/>
      <c r="R1433" s="168"/>
      <c r="S1433" s="168"/>
      <c r="T1433" s="169"/>
      <c r="AT1433" s="166" t="s">
        <v>152</v>
      </c>
      <c r="AU1433" s="166" t="s">
        <v>84</v>
      </c>
      <c r="AV1433" s="11" t="s">
        <v>24</v>
      </c>
      <c r="AW1433" s="11" t="s">
        <v>39</v>
      </c>
      <c r="AX1433" s="11" t="s">
        <v>75</v>
      </c>
      <c r="AY1433" s="166" t="s">
        <v>143</v>
      </c>
    </row>
    <row r="1434" spans="2:65" s="12" customFormat="1" ht="13.5">
      <c r="B1434" s="170"/>
      <c r="D1434" s="163" t="s">
        <v>152</v>
      </c>
      <c r="E1434" s="171" t="s">
        <v>5</v>
      </c>
      <c r="F1434" s="172" t="s">
        <v>1886</v>
      </c>
      <c r="H1434" s="173">
        <v>175</v>
      </c>
      <c r="L1434" s="170"/>
      <c r="M1434" s="174"/>
      <c r="N1434" s="175"/>
      <c r="O1434" s="175"/>
      <c r="P1434" s="175"/>
      <c r="Q1434" s="175"/>
      <c r="R1434" s="175"/>
      <c r="S1434" s="175"/>
      <c r="T1434" s="176"/>
      <c r="AT1434" s="171" t="s">
        <v>152</v>
      </c>
      <c r="AU1434" s="171" t="s">
        <v>84</v>
      </c>
      <c r="AV1434" s="12" t="s">
        <v>84</v>
      </c>
      <c r="AW1434" s="12" t="s">
        <v>39</v>
      </c>
      <c r="AX1434" s="12" t="s">
        <v>75</v>
      </c>
      <c r="AY1434" s="171" t="s">
        <v>143</v>
      </c>
    </row>
    <row r="1435" spans="2:65" s="12" customFormat="1" ht="13.5">
      <c r="B1435" s="170"/>
      <c r="D1435" s="163" t="s">
        <v>152</v>
      </c>
      <c r="E1435" s="171" t="s">
        <v>5</v>
      </c>
      <c r="F1435" s="172" t="s">
        <v>1887</v>
      </c>
      <c r="H1435" s="173">
        <v>27</v>
      </c>
      <c r="L1435" s="170"/>
      <c r="M1435" s="174"/>
      <c r="N1435" s="175"/>
      <c r="O1435" s="175"/>
      <c r="P1435" s="175"/>
      <c r="Q1435" s="175"/>
      <c r="R1435" s="175"/>
      <c r="S1435" s="175"/>
      <c r="T1435" s="176"/>
      <c r="AT1435" s="171" t="s">
        <v>152</v>
      </c>
      <c r="AU1435" s="171" t="s">
        <v>84</v>
      </c>
      <c r="AV1435" s="12" t="s">
        <v>84</v>
      </c>
      <c r="AW1435" s="12" t="s">
        <v>39</v>
      </c>
      <c r="AX1435" s="12" t="s">
        <v>75</v>
      </c>
      <c r="AY1435" s="171" t="s">
        <v>143</v>
      </c>
    </row>
    <row r="1436" spans="2:65" s="14" customFormat="1" ht="13.5">
      <c r="B1436" s="184"/>
      <c r="D1436" s="185" t="s">
        <v>152</v>
      </c>
      <c r="E1436" s="186" t="s">
        <v>5</v>
      </c>
      <c r="F1436" s="187" t="s">
        <v>165</v>
      </c>
      <c r="H1436" s="188">
        <v>224</v>
      </c>
      <c r="L1436" s="184"/>
      <c r="M1436" s="189"/>
      <c r="N1436" s="190"/>
      <c r="O1436" s="190"/>
      <c r="P1436" s="190"/>
      <c r="Q1436" s="190"/>
      <c r="R1436" s="190"/>
      <c r="S1436" s="190"/>
      <c r="T1436" s="191"/>
      <c r="AT1436" s="192" t="s">
        <v>152</v>
      </c>
      <c r="AU1436" s="192" t="s">
        <v>84</v>
      </c>
      <c r="AV1436" s="14" t="s">
        <v>150</v>
      </c>
      <c r="AW1436" s="14" t="s">
        <v>39</v>
      </c>
      <c r="AX1436" s="14" t="s">
        <v>24</v>
      </c>
      <c r="AY1436" s="192" t="s">
        <v>143</v>
      </c>
    </row>
    <row r="1437" spans="2:65" s="1" customFormat="1" ht="31.5" customHeight="1">
      <c r="B1437" s="150"/>
      <c r="C1437" s="151" t="s">
        <v>1888</v>
      </c>
      <c r="D1437" s="151" t="s">
        <v>145</v>
      </c>
      <c r="E1437" s="152" t="s">
        <v>1889</v>
      </c>
      <c r="F1437" s="153" t="s">
        <v>1890</v>
      </c>
      <c r="G1437" s="154" t="s">
        <v>220</v>
      </c>
      <c r="H1437" s="155">
        <v>230.5</v>
      </c>
      <c r="I1437" s="156">
        <v>14.5</v>
      </c>
      <c r="J1437" s="156">
        <f>ROUND(I1437*H1437,2)</f>
        <v>3342.25</v>
      </c>
      <c r="K1437" s="153" t="s">
        <v>149</v>
      </c>
      <c r="L1437" s="38"/>
      <c r="M1437" s="157" t="s">
        <v>5</v>
      </c>
      <c r="N1437" s="158" t="s">
        <v>46</v>
      </c>
      <c r="O1437" s="159">
        <v>0</v>
      </c>
      <c r="P1437" s="159">
        <f>O1437*H1437</f>
        <v>0</v>
      </c>
      <c r="Q1437" s="159">
        <v>9.3000000000000005E-4</v>
      </c>
      <c r="R1437" s="159">
        <f>Q1437*H1437</f>
        <v>0.214365</v>
      </c>
      <c r="S1437" s="159">
        <v>0</v>
      </c>
      <c r="T1437" s="160">
        <f>S1437*H1437</f>
        <v>0</v>
      </c>
      <c r="AR1437" s="24" t="s">
        <v>252</v>
      </c>
      <c r="AT1437" s="24" t="s">
        <v>145</v>
      </c>
      <c r="AU1437" s="24" t="s">
        <v>84</v>
      </c>
      <c r="AY1437" s="24" t="s">
        <v>143</v>
      </c>
      <c r="BE1437" s="161">
        <f>IF(N1437="základní",J1437,0)</f>
        <v>3342.25</v>
      </c>
      <c r="BF1437" s="161">
        <f>IF(N1437="snížená",J1437,0)</f>
        <v>0</v>
      </c>
      <c r="BG1437" s="161">
        <f>IF(N1437="zákl. přenesená",J1437,0)</f>
        <v>0</v>
      </c>
      <c r="BH1437" s="161">
        <f>IF(N1437="sníž. přenesená",J1437,0)</f>
        <v>0</v>
      </c>
      <c r="BI1437" s="161">
        <f>IF(N1437="nulová",J1437,0)</f>
        <v>0</v>
      </c>
      <c r="BJ1437" s="24" t="s">
        <v>24</v>
      </c>
      <c r="BK1437" s="161">
        <f>ROUND(I1437*H1437,2)</f>
        <v>3342.25</v>
      </c>
      <c r="BL1437" s="24" t="s">
        <v>252</v>
      </c>
      <c r="BM1437" s="24" t="s">
        <v>1891</v>
      </c>
    </row>
    <row r="1438" spans="2:65" s="1" customFormat="1" ht="22.5" customHeight="1">
      <c r="B1438" s="150"/>
      <c r="C1438" s="151" t="s">
        <v>1892</v>
      </c>
      <c r="D1438" s="151" t="s">
        <v>145</v>
      </c>
      <c r="E1438" s="152" t="s">
        <v>1893</v>
      </c>
      <c r="F1438" s="153" t="s">
        <v>1894</v>
      </c>
      <c r="G1438" s="154" t="s">
        <v>434</v>
      </c>
      <c r="H1438" s="155">
        <v>140</v>
      </c>
      <c r="I1438" s="156">
        <v>118</v>
      </c>
      <c r="J1438" s="156">
        <f>ROUND(I1438*H1438,2)</f>
        <v>16520</v>
      </c>
      <c r="K1438" s="153" t="s">
        <v>149</v>
      </c>
      <c r="L1438" s="38"/>
      <c r="M1438" s="157" t="s">
        <v>5</v>
      </c>
      <c r="N1438" s="158" t="s">
        <v>46</v>
      </c>
      <c r="O1438" s="159">
        <v>0.248</v>
      </c>
      <c r="P1438" s="159">
        <f>O1438*H1438</f>
        <v>34.72</v>
      </c>
      <c r="Q1438" s="159">
        <v>3.1E-4</v>
      </c>
      <c r="R1438" s="159">
        <f>Q1438*H1438</f>
        <v>4.3400000000000001E-2</v>
      </c>
      <c r="S1438" s="159">
        <v>0</v>
      </c>
      <c r="T1438" s="160">
        <f>S1438*H1438</f>
        <v>0</v>
      </c>
      <c r="AR1438" s="24" t="s">
        <v>252</v>
      </c>
      <c r="AT1438" s="24" t="s">
        <v>145</v>
      </c>
      <c r="AU1438" s="24" t="s">
        <v>84</v>
      </c>
      <c r="AY1438" s="24" t="s">
        <v>143</v>
      </c>
      <c r="BE1438" s="161">
        <f>IF(N1438="základní",J1438,0)</f>
        <v>16520</v>
      </c>
      <c r="BF1438" s="161">
        <f>IF(N1438="snížená",J1438,0)</f>
        <v>0</v>
      </c>
      <c r="BG1438" s="161">
        <f>IF(N1438="zákl. přenesená",J1438,0)</f>
        <v>0</v>
      </c>
      <c r="BH1438" s="161">
        <f>IF(N1438="sníž. přenesená",J1438,0)</f>
        <v>0</v>
      </c>
      <c r="BI1438" s="161">
        <f>IF(N1438="nulová",J1438,0)</f>
        <v>0</v>
      </c>
      <c r="BJ1438" s="24" t="s">
        <v>24</v>
      </c>
      <c r="BK1438" s="161">
        <f>ROUND(I1438*H1438,2)</f>
        <v>16520</v>
      </c>
      <c r="BL1438" s="24" t="s">
        <v>252</v>
      </c>
      <c r="BM1438" s="24" t="s">
        <v>1895</v>
      </c>
    </row>
    <row r="1439" spans="2:65" s="11" customFormat="1" ht="13.5">
      <c r="B1439" s="162"/>
      <c r="D1439" s="163" t="s">
        <v>152</v>
      </c>
      <c r="E1439" s="164" t="s">
        <v>5</v>
      </c>
      <c r="F1439" s="165" t="s">
        <v>1896</v>
      </c>
      <c r="H1439" s="166" t="s">
        <v>5</v>
      </c>
      <c r="L1439" s="162"/>
      <c r="M1439" s="167"/>
      <c r="N1439" s="168"/>
      <c r="O1439" s="168"/>
      <c r="P1439" s="168"/>
      <c r="Q1439" s="168"/>
      <c r="R1439" s="168"/>
      <c r="S1439" s="168"/>
      <c r="T1439" s="169"/>
      <c r="AT1439" s="166" t="s">
        <v>152</v>
      </c>
      <c r="AU1439" s="166" t="s">
        <v>84</v>
      </c>
      <c r="AV1439" s="11" t="s">
        <v>24</v>
      </c>
      <c r="AW1439" s="11" t="s">
        <v>39</v>
      </c>
      <c r="AX1439" s="11" t="s">
        <v>75</v>
      </c>
      <c r="AY1439" s="166" t="s">
        <v>143</v>
      </c>
    </row>
    <row r="1440" spans="2:65" s="12" customFormat="1" ht="13.5">
      <c r="B1440" s="170"/>
      <c r="D1440" s="185" t="s">
        <v>152</v>
      </c>
      <c r="E1440" s="193" t="s">
        <v>5</v>
      </c>
      <c r="F1440" s="194" t="s">
        <v>1897</v>
      </c>
      <c r="H1440" s="195">
        <v>140</v>
      </c>
      <c r="L1440" s="170"/>
      <c r="M1440" s="174"/>
      <c r="N1440" s="175"/>
      <c r="O1440" s="175"/>
      <c r="P1440" s="175"/>
      <c r="Q1440" s="175"/>
      <c r="R1440" s="175"/>
      <c r="S1440" s="175"/>
      <c r="T1440" s="176"/>
      <c r="AT1440" s="171" t="s">
        <v>152</v>
      </c>
      <c r="AU1440" s="171" t="s">
        <v>84</v>
      </c>
      <c r="AV1440" s="12" t="s">
        <v>84</v>
      </c>
      <c r="AW1440" s="12" t="s">
        <v>39</v>
      </c>
      <c r="AX1440" s="12" t="s">
        <v>24</v>
      </c>
      <c r="AY1440" s="171" t="s">
        <v>143</v>
      </c>
    </row>
    <row r="1441" spans="2:65" s="1" customFormat="1" ht="22.5" customHeight="1">
      <c r="B1441" s="150"/>
      <c r="C1441" s="151" t="s">
        <v>1898</v>
      </c>
      <c r="D1441" s="151" t="s">
        <v>145</v>
      </c>
      <c r="E1441" s="152" t="s">
        <v>1899</v>
      </c>
      <c r="F1441" s="153" t="s">
        <v>1900</v>
      </c>
      <c r="G1441" s="154" t="s">
        <v>434</v>
      </c>
      <c r="H1441" s="155">
        <v>96</v>
      </c>
      <c r="I1441" s="156">
        <v>86.8</v>
      </c>
      <c r="J1441" s="156">
        <f>ROUND(I1441*H1441,2)</f>
        <v>8332.7999999999993</v>
      </c>
      <c r="K1441" s="153" t="s">
        <v>149</v>
      </c>
      <c r="L1441" s="38"/>
      <c r="M1441" s="157" t="s">
        <v>5</v>
      </c>
      <c r="N1441" s="158" t="s">
        <v>46</v>
      </c>
      <c r="O1441" s="159">
        <v>0.16</v>
      </c>
      <c r="P1441" s="159">
        <f>O1441*H1441</f>
        <v>15.36</v>
      </c>
      <c r="Q1441" s="159">
        <v>2.5999999999999998E-4</v>
      </c>
      <c r="R1441" s="159">
        <f>Q1441*H1441</f>
        <v>2.4959999999999996E-2</v>
      </c>
      <c r="S1441" s="159">
        <v>0</v>
      </c>
      <c r="T1441" s="160">
        <f>S1441*H1441</f>
        <v>0</v>
      </c>
      <c r="AR1441" s="24" t="s">
        <v>252</v>
      </c>
      <c r="AT1441" s="24" t="s">
        <v>145</v>
      </c>
      <c r="AU1441" s="24" t="s">
        <v>84</v>
      </c>
      <c r="AY1441" s="24" t="s">
        <v>143</v>
      </c>
      <c r="BE1441" s="161">
        <f>IF(N1441="základní",J1441,0)</f>
        <v>8332.7999999999993</v>
      </c>
      <c r="BF1441" s="161">
        <f>IF(N1441="snížená",J1441,0)</f>
        <v>0</v>
      </c>
      <c r="BG1441" s="161">
        <f>IF(N1441="zákl. přenesená",J1441,0)</f>
        <v>0</v>
      </c>
      <c r="BH1441" s="161">
        <f>IF(N1441="sníž. přenesená",J1441,0)</f>
        <v>0</v>
      </c>
      <c r="BI1441" s="161">
        <f>IF(N1441="nulová",J1441,0)</f>
        <v>0</v>
      </c>
      <c r="BJ1441" s="24" t="s">
        <v>24</v>
      </c>
      <c r="BK1441" s="161">
        <f>ROUND(I1441*H1441,2)</f>
        <v>8332.7999999999993</v>
      </c>
      <c r="BL1441" s="24" t="s">
        <v>252</v>
      </c>
      <c r="BM1441" s="24" t="s">
        <v>1901</v>
      </c>
    </row>
    <row r="1442" spans="2:65" s="11" customFormat="1" ht="13.5">
      <c r="B1442" s="162"/>
      <c r="D1442" s="163" t="s">
        <v>152</v>
      </c>
      <c r="E1442" s="164" t="s">
        <v>5</v>
      </c>
      <c r="F1442" s="165" t="s">
        <v>1902</v>
      </c>
      <c r="H1442" s="166" t="s">
        <v>5</v>
      </c>
      <c r="L1442" s="162"/>
      <c r="M1442" s="167"/>
      <c r="N1442" s="168"/>
      <c r="O1442" s="168"/>
      <c r="P1442" s="168"/>
      <c r="Q1442" s="168"/>
      <c r="R1442" s="168"/>
      <c r="S1442" s="168"/>
      <c r="T1442" s="169"/>
      <c r="AT1442" s="166" t="s">
        <v>152</v>
      </c>
      <c r="AU1442" s="166" t="s">
        <v>84</v>
      </c>
      <c r="AV1442" s="11" t="s">
        <v>24</v>
      </c>
      <c r="AW1442" s="11" t="s">
        <v>39</v>
      </c>
      <c r="AX1442" s="11" t="s">
        <v>75</v>
      </c>
      <c r="AY1442" s="166" t="s">
        <v>143</v>
      </c>
    </row>
    <row r="1443" spans="2:65" s="12" customFormat="1" ht="13.5">
      <c r="B1443" s="170"/>
      <c r="D1443" s="185" t="s">
        <v>152</v>
      </c>
      <c r="E1443" s="193" t="s">
        <v>5</v>
      </c>
      <c r="F1443" s="194" t="s">
        <v>1903</v>
      </c>
      <c r="H1443" s="195">
        <v>96</v>
      </c>
      <c r="L1443" s="170"/>
      <c r="M1443" s="174"/>
      <c r="N1443" s="175"/>
      <c r="O1443" s="175"/>
      <c r="P1443" s="175"/>
      <c r="Q1443" s="175"/>
      <c r="R1443" s="175"/>
      <c r="S1443" s="175"/>
      <c r="T1443" s="176"/>
      <c r="AT1443" s="171" t="s">
        <v>152</v>
      </c>
      <c r="AU1443" s="171" t="s">
        <v>84</v>
      </c>
      <c r="AV1443" s="12" t="s">
        <v>84</v>
      </c>
      <c r="AW1443" s="12" t="s">
        <v>39</v>
      </c>
      <c r="AX1443" s="12" t="s">
        <v>24</v>
      </c>
      <c r="AY1443" s="171" t="s">
        <v>143</v>
      </c>
    </row>
    <row r="1444" spans="2:65" s="1" customFormat="1" ht="22.5" customHeight="1">
      <c r="B1444" s="150"/>
      <c r="C1444" s="151" t="s">
        <v>1904</v>
      </c>
      <c r="D1444" s="151" t="s">
        <v>145</v>
      </c>
      <c r="E1444" s="152" t="s">
        <v>1905</v>
      </c>
      <c r="F1444" s="153" t="s">
        <v>1906</v>
      </c>
      <c r="G1444" s="154" t="s">
        <v>220</v>
      </c>
      <c r="H1444" s="155">
        <v>230.5</v>
      </c>
      <c r="I1444" s="156">
        <v>37.9</v>
      </c>
      <c r="J1444" s="156">
        <f>ROUND(I1444*H1444,2)</f>
        <v>8735.9500000000007</v>
      </c>
      <c r="K1444" s="153" t="s">
        <v>149</v>
      </c>
      <c r="L1444" s="38"/>
      <c r="M1444" s="157" t="s">
        <v>5</v>
      </c>
      <c r="N1444" s="158" t="s">
        <v>46</v>
      </c>
      <c r="O1444" s="159">
        <v>4.3999999999999997E-2</v>
      </c>
      <c r="P1444" s="159">
        <f>O1444*H1444</f>
        <v>10.141999999999999</v>
      </c>
      <c r="Q1444" s="159">
        <v>2.9999999999999997E-4</v>
      </c>
      <c r="R1444" s="159">
        <f>Q1444*H1444</f>
        <v>6.9149999999999989E-2</v>
      </c>
      <c r="S1444" s="159">
        <v>0</v>
      </c>
      <c r="T1444" s="160">
        <f>S1444*H1444</f>
        <v>0</v>
      </c>
      <c r="AR1444" s="24" t="s">
        <v>252</v>
      </c>
      <c r="AT1444" s="24" t="s">
        <v>145</v>
      </c>
      <c r="AU1444" s="24" t="s">
        <v>84</v>
      </c>
      <c r="AY1444" s="24" t="s">
        <v>143</v>
      </c>
      <c r="BE1444" s="161">
        <f>IF(N1444="základní",J1444,0)</f>
        <v>8735.9500000000007</v>
      </c>
      <c r="BF1444" s="161">
        <f>IF(N1444="snížená",J1444,0)</f>
        <v>0</v>
      </c>
      <c r="BG1444" s="161">
        <f>IF(N1444="zákl. přenesená",J1444,0)</f>
        <v>0</v>
      </c>
      <c r="BH1444" s="161">
        <f>IF(N1444="sníž. přenesená",J1444,0)</f>
        <v>0</v>
      </c>
      <c r="BI1444" s="161">
        <f>IF(N1444="nulová",J1444,0)</f>
        <v>0</v>
      </c>
      <c r="BJ1444" s="24" t="s">
        <v>24</v>
      </c>
      <c r="BK1444" s="161">
        <f>ROUND(I1444*H1444,2)</f>
        <v>8735.9500000000007</v>
      </c>
      <c r="BL1444" s="24" t="s">
        <v>252</v>
      </c>
      <c r="BM1444" s="24" t="s">
        <v>1907</v>
      </c>
    </row>
    <row r="1445" spans="2:65" s="1" customFormat="1" ht="22.5" customHeight="1">
      <c r="B1445" s="150"/>
      <c r="C1445" s="151" t="s">
        <v>1908</v>
      </c>
      <c r="D1445" s="151" t="s">
        <v>145</v>
      </c>
      <c r="E1445" s="152" t="s">
        <v>1909</v>
      </c>
      <c r="F1445" s="153" t="s">
        <v>1910</v>
      </c>
      <c r="G1445" s="154" t="s">
        <v>434</v>
      </c>
      <c r="H1445" s="155">
        <v>100</v>
      </c>
      <c r="I1445" s="156">
        <v>31.3</v>
      </c>
      <c r="J1445" s="156">
        <f>ROUND(I1445*H1445,2)</f>
        <v>3130</v>
      </c>
      <c r="K1445" s="153" t="s">
        <v>149</v>
      </c>
      <c r="L1445" s="38"/>
      <c r="M1445" s="157" t="s">
        <v>5</v>
      </c>
      <c r="N1445" s="158" t="s">
        <v>46</v>
      </c>
      <c r="O1445" s="159">
        <v>5.5E-2</v>
      </c>
      <c r="P1445" s="159">
        <f>O1445*H1445</f>
        <v>5.5</v>
      </c>
      <c r="Q1445" s="159">
        <v>3.0000000000000001E-5</v>
      </c>
      <c r="R1445" s="159">
        <f>Q1445*H1445</f>
        <v>3.0000000000000001E-3</v>
      </c>
      <c r="S1445" s="159">
        <v>0</v>
      </c>
      <c r="T1445" s="160">
        <f>S1445*H1445</f>
        <v>0</v>
      </c>
      <c r="AR1445" s="24" t="s">
        <v>252</v>
      </c>
      <c r="AT1445" s="24" t="s">
        <v>145</v>
      </c>
      <c r="AU1445" s="24" t="s">
        <v>84</v>
      </c>
      <c r="AY1445" s="24" t="s">
        <v>143</v>
      </c>
      <c r="BE1445" s="161">
        <f>IF(N1445="základní",J1445,0)</f>
        <v>3130</v>
      </c>
      <c r="BF1445" s="161">
        <f>IF(N1445="snížená",J1445,0)</f>
        <v>0</v>
      </c>
      <c r="BG1445" s="161">
        <f>IF(N1445="zákl. přenesená",J1445,0)</f>
        <v>0</v>
      </c>
      <c r="BH1445" s="161">
        <f>IF(N1445="sníž. přenesená",J1445,0)</f>
        <v>0</v>
      </c>
      <c r="BI1445" s="161">
        <f>IF(N1445="nulová",J1445,0)</f>
        <v>0</v>
      </c>
      <c r="BJ1445" s="24" t="s">
        <v>24</v>
      </c>
      <c r="BK1445" s="161">
        <f>ROUND(I1445*H1445,2)</f>
        <v>3130</v>
      </c>
      <c r="BL1445" s="24" t="s">
        <v>252</v>
      </c>
      <c r="BM1445" s="24" t="s">
        <v>1911</v>
      </c>
    </row>
    <row r="1446" spans="2:65" s="11" customFormat="1" ht="13.5">
      <c r="B1446" s="162"/>
      <c r="D1446" s="163" t="s">
        <v>152</v>
      </c>
      <c r="E1446" s="164" t="s">
        <v>5</v>
      </c>
      <c r="F1446" s="165" t="s">
        <v>1912</v>
      </c>
      <c r="H1446" s="166" t="s">
        <v>5</v>
      </c>
      <c r="L1446" s="162"/>
      <c r="M1446" s="167"/>
      <c r="N1446" s="168"/>
      <c r="O1446" s="168"/>
      <c r="P1446" s="168"/>
      <c r="Q1446" s="168"/>
      <c r="R1446" s="168"/>
      <c r="S1446" s="168"/>
      <c r="T1446" s="169"/>
      <c r="AT1446" s="166" t="s">
        <v>152</v>
      </c>
      <c r="AU1446" s="166" t="s">
        <v>84</v>
      </c>
      <c r="AV1446" s="11" t="s">
        <v>24</v>
      </c>
      <c r="AW1446" s="11" t="s">
        <v>39</v>
      </c>
      <c r="AX1446" s="11" t="s">
        <v>75</v>
      </c>
      <c r="AY1446" s="166" t="s">
        <v>143</v>
      </c>
    </row>
    <row r="1447" spans="2:65" s="12" customFormat="1" ht="13.5">
      <c r="B1447" s="170"/>
      <c r="D1447" s="185" t="s">
        <v>152</v>
      </c>
      <c r="E1447" s="193" t="s">
        <v>5</v>
      </c>
      <c r="F1447" s="194" t="s">
        <v>1913</v>
      </c>
      <c r="H1447" s="195">
        <v>100</v>
      </c>
      <c r="L1447" s="170"/>
      <c r="M1447" s="174"/>
      <c r="N1447" s="175"/>
      <c r="O1447" s="175"/>
      <c r="P1447" s="175"/>
      <c r="Q1447" s="175"/>
      <c r="R1447" s="175"/>
      <c r="S1447" s="175"/>
      <c r="T1447" s="176"/>
      <c r="AT1447" s="171" t="s">
        <v>152</v>
      </c>
      <c r="AU1447" s="171" t="s">
        <v>84</v>
      </c>
      <c r="AV1447" s="12" t="s">
        <v>84</v>
      </c>
      <c r="AW1447" s="12" t="s">
        <v>39</v>
      </c>
      <c r="AX1447" s="12" t="s">
        <v>24</v>
      </c>
      <c r="AY1447" s="171" t="s">
        <v>143</v>
      </c>
    </row>
    <row r="1448" spans="2:65" s="1" customFormat="1" ht="22.5" customHeight="1">
      <c r="B1448" s="150"/>
      <c r="C1448" s="151" t="s">
        <v>1914</v>
      </c>
      <c r="D1448" s="151" t="s">
        <v>145</v>
      </c>
      <c r="E1448" s="152" t="s">
        <v>1915</v>
      </c>
      <c r="F1448" s="153" t="s">
        <v>1916</v>
      </c>
      <c r="G1448" s="154" t="s">
        <v>182</v>
      </c>
      <c r="H1448" s="155">
        <v>6.9009999999999998</v>
      </c>
      <c r="I1448" s="156">
        <v>429</v>
      </c>
      <c r="J1448" s="156">
        <f>ROUND(I1448*H1448,2)</f>
        <v>2960.53</v>
      </c>
      <c r="K1448" s="153" t="s">
        <v>149</v>
      </c>
      <c r="L1448" s="38"/>
      <c r="M1448" s="157" t="s">
        <v>5</v>
      </c>
      <c r="N1448" s="158" t="s">
        <v>46</v>
      </c>
      <c r="O1448" s="159">
        <v>1.5980000000000001</v>
      </c>
      <c r="P1448" s="159">
        <f>O1448*H1448</f>
        <v>11.027798000000001</v>
      </c>
      <c r="Q1448" s="159">
        <v>0</v>
      </c>
      <c r="R1448" s="159">
        <f>Q1448*H1448</f>
        <v>0</v>
      </c>
      <c r="S1448" s="159">
        <v>0</v>
      </c>
      <c r="T1448" s="160">
        <f>S1448*H1448</f>
        <v>0</v>
      </c>
      <c r="AR1448" s="24" t="s">
        <v>252</v>
      </c>
      <c r="AT1448" s="24" t="s">
        <v>145</v>
      </c>
      <c r="AU1448" s="24" t="s">
        <v>84</v>
      </c>
      <c r="AY1448" s="24" t="s">
        <v>143</v>
      </c>
      <c r="BE1448" s="161">
        <f>IF(N1448="základní",J1448,0)</f>
        <v>2960.53</v>
      </c>
      <c r="BF1448" s="161">
        <f>IF(N1448="snížená",J1448,0)</f>
        <v>0</v>
      </c>
      <c r="BG1448" s="161">
        <f>IF(N1448="zákl. přenesená",J1448,0)</f>
        <v>0</v>
      </c>
      <c r="BH1448" s="161">
        <f>IF(N1448="sníž. přenesená",J1448,0)</f>
        <v>0</v>
      </c>
      <c r="BI1448" s="161">
        <f>IF(N1448="nulová",J1448,0)</f>
        <v>0</v>
      </c>
      <c r="BJ1448" s="24" t="s">
        <v>24</v>
      </c>
      <c r="BK1448" s="161">
        <f>ROUND(I1448*H1448,2)</f>
        <v>2960.53</v>
      </c>
      <c r="BL1448" s="24" t="s">
        <v>252</v>
      </c>
      <c r="BM1448" s="24" t="s">
        <v>1917</v>
      </c>
    </row>
    <row r="1449" spans="2:65" s="10" customFormat="1" ht="29.85" customHeight="1">
      <c r="B1449" s="137"/>
      <c r="D1449" s="147" t="s">
        <v>74</v>
      </c>
      <c r="E1449" s="148" t="s">
        <v>1918</v>
      </c>
      <c r="F1449" s="148" t="s">
        <v>1919</v>
      </c>
      <c r="J1449" s="149">
        <f>BK1449</f>
        <v>2400.6</v>
      </c>
      <c r="L1449" s="137"/>
      <c r="M1449" s="141"/>
      <c r="N1449" s="142"/>
      <c r="O1449" s="142"/>
      <c r="P1449" s="143">
        <f>SUM(P1450:P1455)</f>
        <v>4.2313200000000002</v>
      </c>
      <c r="Q1449" s="142"/>
      <c r="R1449" s="143">
        <f>SUM(R1450:R1455)</f>
        <v>8.7108000000000012E-3</v>
      </c>
      <c r="S1449" s="142"/>
      <c r="T1449" s="144">
        <f>SUM(T1450:T1455)</f>
        <v>0</v>
      </c>
      <c r="AR1449" s="138" t="s">
        <v>84</v>
      </c>
      <c r="AT1449" s="145" t="s">
        <v>74</v>
      </c>
      <c r="AU1449" s="145" t="s">
        <v>24</v>
      </c>
      <c r="AY1449" s="138" t="s">
        <v>143</v>
      </c>
      <c r="BK1449" s="146">
        <f>SUM(BK1450:BK1455)</f>
        <v>2400.6</v>
      </c>
    </row>
    <row r="1450" spans="2:65" s="1" customFormat="1" ht="22.5" customHeight="1">
      <c r="B1450" s="150"/>
      <c r="C1450" s="151" t="s">
        <v>1920</v>
      </c>
      <c r="D1450" s="151" t="s">
        <v>145</v>
      </c>
      <c r="E1450" s="152" t="s">
        <v>1921</v>
      </c>
      <c r="F1450" s="153" t="s">
        <v>1922</v>
      </c>
      <c r="G1450" s="154" t="s">
        <v>220</v>
      </c>
      <c r="H1450" s="155">
        <v>4.08</v>
      </c>
      <c r="I1450" s="156">
        <v>220</v>
      </c>
      <c r="J1450" s="156">
        <f>ROUND(I1450*H1450,2)</f>
        <v>897.6</v>
      </c>
      <c r="K1450" s="153" t="s">
        <v>149</v>
      </c>
      <c r="L1450" s="38"/>
      <c r="M1450" s="157" t="s">
        <v>5</v>
      </c>
      <c r="N1450" s="158" t="s">
        <v>46</v>
      </c>
      <c r="O1450" s="159">
        <v>0.40400000000000003</v>
      </c>
      <c r="P1450" s="159">
        <f>O1450*H1450</f>
        <v>1.6483200000000002</v>
      </c>
      <c r="Q1450" s="159">
        <v>1.01E-3</v>
      </c>
      <c r="R1450" s="159">
        <f>Q1450*H1450</f>
        <v>4.1208E-3</v>
      </c>
      <c r="S1450" s="159">
        <v>0</v>
      </c>
      <c r="T1450" s="160">
        <f>S1450*H1450</f>
        <v>0</v>
      </c>
      <c r="AR1450" s="24" t="s">
        <v>150</v>
      </c>
      <c r="AT1450" s="24" t="s">
        <v>145</v>
      </c>
      <c r="AU1450" s="24" t="s">
        <v>84</v>
      </c>
      <c r="AY1450" s="24" t="s">
        <v>143</v>
      </c>
      <c r="BE1450" s="161">
        <f>IF(N1450="základní",J1450,0)</f>
        <v>897.6</v>
      </c>
      <c r="BF1450" s="161">
        <f>IF(N1450="snížená",J1450,0)</f>
        <v>0</v>
      </c>
      <c r="BG1450" s="161">
        <f>IF(N1450="zákl. přenesená",J1450,0)</f>
        <v>0</v>
      </c>
      <c r="BH1450" s="161">
        <f>IF(N1450="sníž. přenesená",J1450,0)</f>
        <v>0</v>
      </c>
      <c r="BI1450" s="161">
        <f>IF(N1450="nulová",J1450,0)</f>
        <v>0</v>
      </c>
      <c r="BJ1450" s="24" t="s">
        <v>24</v>
      </c>
      <c r="BK1450" s="161">
        <f>ROUND(I1450*H1450,2)</f>
        <v>897.6</v>
      </c>
      <c r="BL1450" s="24" t="s">
        <v>150</v>
      </c>
      <c r="BM1450" s="24" t="s">
        <v>1923</v>
      </c>
    </row>
    <row r="1451" spans="2:65" s="11" customFormat="1" ht="13.5">
      <c r="B1451" s="162"/>
      <c r="D1451" s="163" t="s">
        <v>152</v>
      </c>
      <c r="E1451" s="164" t="s">
        <v>5</v>
      </c>
      <c r="F1451" s="165" t="s">
        <v>1924</v>
      </c>
      <c r="H1451" s="166" t="s">
        <v>5</v>
      </c>
      <c r="L1451" s="162"/>
      <c r="M1451" s="167"/>
      <c r="N1451" s="168"/>
      <c r="O1451" s="168"/>
      <c r="P1451" s="168"/>
      <c r="Q1451" s="168"/>
      <c r="R1451" s="168"/>
      <c r="S1451" s="168"/>
      <c r="T1451" s="169"/>
      <c r="AT1451" s="166" t="s">
        <v>152</v>
      </c>
      <c r="AU1451" s="166" t="s">
        <v>84</v>
      </c>
      <c r="AV1451" s="11" t="s">
        <v>24</v>
      </c>
      <c r="AW1451" s="11" t="s">
        <v>39</v>
      </c>
      <c r="AX1451" s="11" t="s">
        <v>75</v>
      </c>
      <c r="AY1451" s="166" t="s">
        <v>143</v>
      </c>
    </row>
    <row r="1452" spans="2:65" s="12" customFormat="1" ht="13.5">
      <c r="B1452" s="170"/>
      <c r="D1452" s="185" t="s">
        <v>152</v>
      </c>
      <c r="E1452" s="193" t="s">
        <v>5</v>
      </c>
      <c r="F1452" s="194" t="s">
        <v>1925</v>
      </c>
      <c r="H1452" s="195">
        <v>4.08</v>
      </c>
      <c r="L1452" s="170"/>
      <c r="M1452" s="174"/>
      <c r="N1452" s="175"/>
      <c r="O1452" s="175"/>
      <c r="P1452" s="175"/>
      <c r="Q1452" s="175"/>
      <c r="R1452" s="175"/>
      <c r="S1452" s="175"/>
      <c r="T1452" s="176"/>
      <c r="AT1452" s="171" t="s">
        <v>152</v>
      </c>
      <c r="AU1452" s="171" t="s">
        <v>84</v>
      </c>
      <c r="AV1452" s="12" t="s">
        <v>84</v>
      </c>
      <c r="AW1452" s="12" t="s">
        <v>39</v>
      </c>
      <c r="AX1452" s="12" t="s">
        <v>24</v>
      </c>
      <c r="AY1452" s="171" t="s">
        <v>143</v>
      </c>
    </row>
    <row r="1453" spans="2:65" s="1" customFormat="1" ht="22.5" customHeight="1">
      <c r="B1453" s="150"/>
      <c r="C1453" s="151" t="s">
        <v>1926</v>
      </c>
      <c r="D1453" s="151" t="s">
        <v>145</v>
      </c>
      <c r="E1453" s="152" t="s">
        <v>1927</v>
      </c>
      <c r="F1453" s="153" t="s">
        <v>1928</v>
      </c>
      <c r="G1453" s="154" t="s">
        <v>220</v>
      </c>
      <c r="H1453" s="155">
        <v>9</v>
      </c>
      <c r="I1453" s="156">
        <v>167</v>
      </c>
      <c r="J1453" s="156">
        <f>ROUND(I1453*H1453,2)</f>
        <v>1503</v>
      </c>
      <c r="K1453" s="153" t="s">
        <v>5</v>
      </c>
      <c r="L1453" s="38"/>
      <c r="M1453" s="157" t="s">
        <v>5</v>
      </c>
      <c r="N1453" s="158" t="s">
        <v>46</v>
      </c>
      <c r="O1453" s="159">
        <v>0.28699999999999998</v>
      </c>
      <c r="P1453" s="159">
        <f>O1453*H1453</f>
        <v>2.5829999999999997</v>
      </c>
      <c r="Q1453" s="159">
        <v>5.1000000000000004E-4</v>
      </c>
      <c r="R1453" s="159">
        <f>Q1453*H1453</f>
        <v>4.5900000000000003E-3</v>
      </c>
      <c r="S1453" s="159">
        <v>0</v>
      </c>
      <c r="T1453" s="160">
        <f>S1453*H1453</f>
        <v>0</v>
      </c>
      <c r="AR1453" s="24" t="s">
        <v>150</v>
      </c>
      <c r="AT1453" s="24" t="s">
        <v>145</v>
      </c>
      <c r="AU1453" s="24" t="s">
        <v>84</v>
      </c>
      <c r="AY1453" s="24" t="s">
        <v>143</v>
      </c>
      <c r="BE1453" s="161">
        <f>IF(N1453="základní",J1453,0)</f>
        <v>1503</v>
      </c>
      <c r="BF1453" s="161">
        <f>IF(N1453="snížená",J1453,0)</f>
        <v>0</v>
      </c>
      <c r="BG1453" s="161">
        <f>IF(N1453="zákl. přenesená",J1453,0)</f>
        <v>0</v>
      </c>
      <c r="BH1453" s="161">
        <f>IF(N1453="sníž. přenesená",J1453,0)</f>
        <v>0</v>
      </c>
      <c r="BI1453" s="161">
        <f>IF(N1453="nulová",J1453,0)</f>
        <v>0</v>
      </c>
      <c r="BJ1453" s="24" t="s">
        <v>24</v>
      </c>
      <c r="BK1453" s="161">
        <f>ROUND(I1453*H1453,2)</f>
        <v>1503</v>
      </c>
      <c r="BL1453" s="24" t="s">
        <v>150</v>
      </c>
      <c r="BM1453" s="24" t="s">
        <v>1929</v>
      </c>
    </row>
    <row r="1454" spans="2:65" s="11" customFormat="1" ht="13.5">
      <c r="B1454" s="162"/>
      <c r="D1454" s="163" t="s">
        <v>152</v>
      </c>
      <c r="E1454" s="164" t="s">
        <v>5</v>
      </c>
      <c r="F1454" s="165" t="s">
        <v>1930</v>
      </c>
      <c r="H1454" s="166" t="s">
        <v>5</v>
      </c>
      <c r="L1454" s="162"/>
      <c r="M1454" s="167"/>
      <c r="N1454" s="168"/>
      <c r="O1454" s="168"/>
      <c r="P1454" s="168"/>
      <c r="Q1454" s="168"/>
      <c r="R1454" s="168"/>
      <c r="S1454" s="168"/>
      <c r="T1454" s="169"/>
      <c r="AT1454" s="166" t="s">
        <v>152</v>
      </c>
      <c r="AU1454" s="166" t="s">
        <v>84</v>
      </c>
      <c r="AV1454" s="11" t="s">
        <v>24</v>
      </c>
      <c r="AW1454" s="11" t="s">
        <v>39</v>
      </c>
      <c r="AX1454" s="11" t="s">
        <v>75</v>
      </c>
      <c r="AY1454" s="166" t="s">
        <v>143</v>
      </c>
    </row>
    <row r="1455" spans="2:65" s="12" customFormat="1" ht="13.5">
      <c r="B1455" s="170"/>
      <c r="D1455" s="163" t="s">
        <v>152</v>
      </c>
      <c r="E1455" s="171" t="s">
        <v>5</v>
      </c>
      <c r="F1455" s="172" t="s">
        <v>1931</v>
      </c>
      <c r="H1455" s="173">
        <v>9</v>
      </c>
      <c r="L1455" s="170"/>
      <c r="M1455" s="174"/>
      <c r="N1455" s="175"/>
      <c r="O1455" s="175"/>
      <c r="P1455" s="175"/>
      <c r="Q1455" s="175"/>
      <c r="R1455" s="175"/>
      <c r="S1455" s="175"/>
      <c r="T1455" s="176"/>
      <c r="AT1455" s="171" t="s">
        <v>152</v>
      </c>
      <c r="AU1455" s="171" t="s">
        <v>84</v>
      </c>
      <c r="AV1455" s="12" t="s">
        <v>84</v>
      </c>
      <c r="AW1455" s="12" t="s">
        <v>39</v>
      </c>
      <c r="AX1455" s="12" t="s">
        <v>24</v>
      </c>
      <c r="AY1455" s="171" t="s">
        <v>143</v>
      </c>
    </row>
    <row r="1456" spans="2:65" s="10" customFormat="1" ht="29.85" customHeight="1">
      <c r="B1456" s="137"/>
      <c r="D1456" s="147" t="s">
        <v>74</v>
      </c>
      <c r="E1456" s="148" t="s">
        <v>1932</v>
      </c>
      <c r="F1456" s="148" t="s">
        <v>1933</v>
      </c>
      <c r="J1456" s="149">
        <f>BK1456</f>
        <v>57700.82</v>
      </c>
      <c r="L1456" s="137"/>
      <c r="M1456" s="141"/>
      <c r="N1456" s="142"/>
      <c r="O1456" s="142"/>
      <c r="P1456" s="143">
        <f>SUM(P1457:P1502)</f>
        <v>106.024</v>
      </c>
      <c r="Q1456" s="142"/>
      <c r="R1456" s="143">
        <f>SUM(R1457:R1502)</f>
        <v>0.23763999999999999</v>
      </c>
      <c r="S1456" s="142"/>
      <c r="T1456" s="144">
        <f>SUM(T1457:T1502)</f>
        <v>0</v>
      </c>
      <c r="AR1456" s="138" t="s">
        <v>84</v>
      </c>
      <c r="AT1456" s="145" t="s">
        <v>74</v>
      </c>
      <c r="AU1456" s="145" t="s">
        <v>24</v>
      </c>
      <c r="AY1456" s="138" t="s">
        <v>143</v>
      </c>
      <c r="BK1456" s="146">
        <f>SUM(BK1457:BK1502)</f>
        <v>57700.82</v>
      </c>
    </row>
    <row r="1457" spans="2:65" s="1" customFormat="1" ht="22.5" customHeight="1">
      <c r="B1457" s="150"/>
      <c r="C1457" s="151" t="s">
        <v>1934</v>
      </c>
      <c r="D1457" s="151" t="s">
        <v>145</v>
      </c>
      <c r="E1457" s="152" t="s">
        <v>1935</v>
      </c>
      <c r="F1457" s="153" t="s">
        <v>1936</v>
      </c>
      <c r="G1457" s="154" t="s">
        <v>220</v>
      </c>
      <c r="H1457" s="155">
        <v>914</v>
      </c>
      <c r="I1457" s="156">
        <v>3.63</v>
      </c>
      <c r="J1457" s="156">
        <f>ROUND(I1457*H1457,2)</f>
        <v>3317.82</v>
      </c>
      <c r="K1457" s="153" t="s">
        <v>149</v>
      </c>
      <c r="L1457" s="38"/>
      <c r="M1457" s="157" t="s">
        <v>5</v>
      </c>
      <c r="N1457" s="158" t="s">
        <v>46</v>
      </c>
      <c r="O1457" s="159">
        <v>1.2E-2</v>
      </c>
      <c r="P1457" s="159">
        <f>O1457*H1457</f>
        <v>10.968</v>
      </c>
      <c r="Q1457" s="159">
        <v>0</v>
      </c>
      <c r="R1457" s="159">
        <f>Q1457*H1457</f>
        <v>0</v>
      </c>
      <c r="S1457" s="159">
        <v>0</v>
      </c>
      <c r="T1457" s="160">
        <f>S1457*H1457</f>
        <v>0</v>
      </c>
      <c r="AR1457" s="24" t="s">
        <v>150</v>
      </c>
      <c r="AT1457" s="24" t="s">
        <v>145</v>
      </c>
      <c r="AU1457" s="24" t="s">
        <v>84</v>
      </c>
      <c r="AY1457" s="24" t="s">
        <v>143</v>
      </c>
      <c r="BE1457" s="161">
        <f>IF(N1457="základní",J1457,0)</f>
        <v>3317.82</v>
      </c>
      <c r="BF1457" s="161">
        <f>IF(N1457="snížená",J1457,0)</f>
        <v>0</v>
      </c>
      <c r="BG1457" s="161">
        <f>IF(N1457="zákl. přenesená",J1457,0)</f>
        <v>0</v>
      </c>
      <c r="BH1457" s="161">
        <f>IF(N1457="sníž. přenesená",J1457,0)</f>
        <v>0</v>
      </c>
      <c r="BI1457" s="161">
        <f>IF(N1457="nulová",J1457,0)</f>
        <v>0</v>
      </c>
      <c r="BJ1457" s="24" t="s">
        <v>24</v>
      </c>
      <c r="BK1457" s="161">
        <f>ROUND(I1457*H1457,2)</f>
        <v>3317.82</v>
      </c>
      <c r="BL1457" s="24" t="s">
        <v>150</v>
      </c>
      <c r="BM1457" s="24" t="s">
        <v>1937</v>
      </c>
    </row>
    <row r="1458" spans="2:65" s="11" customFormat="1" ht="13.5">
      <c r="B1458" s="162"/>
      <c r="D1458" s="163" t="s">
        <v>152</v>
      </c>
      <c r="E1458" s="164" t="s">
        <v>5</v>
      </c>
      <c r="F1458" s="165" t="s">
        <v>1938</v>
      </c>
      <c r="H1458" s="166" t="s">
        <v>5</v>
      </c>
      <c r="L1458" s="162"/>
      <c r="M1458" s="167"/>
      <c r="N1458" s="168"/>
      <c r="O1458" s="168"/>
      <c r="P1458" s="168"/>
      <c r="Q1458" s="168"/>
      <c r="R1458" s="168"/>
      <c r="S1458" s="168"/>
      <c r="T1458" s="169"/>
      <c r="AT1458" s="166" t="s">
        <v>152</v>
      </c>
      <c r="AU1458" s="166" t="s">
        <v>84</v>
      </c>
      <c r="AV1458" s="11" t="s">
        <v>24</v>
      </c>
      <c r="AW1458" s="11" t="s">
        <v>39</v>
      </c>
      <c r="AX1458" s="11" t="s">
        <v>75</v>
      </c>
      <c r="AY1458" s="166" t="s">
        <v>143</v>
      </c>
    </row>
    <row r="1459" spans="2:65" s="12" customFormat="1" ht="13.5">
      <c r="B1459" s="170"/>
      <c r="D1459" s="185" t="s">
        <v>152</v>
      </c>
      <c r="E1459" s="193" t="s">
        <v>5</v>
      </c>
      <c r="F1459" s="194" t="s">
        <v>1939</v>
      </c>
      <c r="H1459" s="195">
        <v>914</v>
      </c>
      <c r="L1459" s="170"/>
      <c r="M1459" s="174"/>
      <c r="N1459" s="175"/>
      <c r="O1459" s="175"/>
      <c r="P1459" s="175"/>
      <c r="Q1459" s="175"/>
      <c r="R1459" s="175"/>
      <c r="S1459" s="175"/>
      <c r="T1459" s="176"/>
      <c r="AT1459" s="171" t="s">
        <v>152</v>
      </c>
      <c r="AU1459" s="171" t="s">
        <v>84</v>
      </c>
      <c r="AV1459" s="12" t="s">
        <v>84</v>
      </c>
      <c r="AW1459" s="12" t="s">
        <v>39</v>
      </c>
      <c r="AX1459" s="12" t="s">
        <v>24</v>
      </c>
      <c r="AY1459" s="171" t="s">
        <v>143</v>
      </c>
    </row>
    <row r="1460" spans="2:65" s="1" customFormat="1" ht="31.5" customHeight="1">
      <c r="B1460" s="150"/>
      <c r="C1460" s="151" t="s">
        <v>1940</v>
      </c>
      <c r="D1460" s="151" t="s">
        <v>145</v>
      </c>
      <c r="E1460" s="152" t="s">
        <v>1941</v>
      </c>
      <c r="F1460" s="153" t="s">
        <v>1942</v>
      </c>
      <c r="G1460" s="154" t="s">
        <v>220</v>
      </c>
      <c r="H1460" s="155">
        <v>914</v>
      </c>
      <c r="I1460" s="156">
        <v>59.5</v>
      </c>
      <c r="J1460" s="156">
        <f>ROUND(I1460*H1460,2)</f>
        <v>54383</v>
      </c>
      <c r="K1460" s="153" t="s">
        <v>149</v>
      </c>
      <c r="L1460" s="38"/>
      <c r="M1460" s="157" t="s">
        <v>5</v>
      </c>
      <c r="N1460" s="158" t="s">
        <v>46</v>
      </c>
      <c r="O1460" s="159">
        <v>0.104</v>
      </c>
      <c r="P1460" s="159">
        <f>O1460*H1460</f>
        <v>95.055999999999997</v>
      </c>
      <c r="Q1460" s="159">
        <v>2.5999999999999998E-4</v>
      </c>
      <c r="R1460" s="159">
        <f>Q1460*H1460</f>
        <v>0.23763999999999999</v>
      </c>
      <c r="S1460" s="159">
        <v>0</v>
      </c>
      <c r="T1460" s="160">
        <f>S1460*H1460</f>
        <v>0</v>
      </c>
      <c r="AR1460" s="24" t="s">
        <v>150</v>
      </c>
      <c r="AT1460" s="24" t="s">
        <v>145</v>
      </c>
      <c r="AU1460" s="24" t="s">
        <v>84</v>
      </c>
      <c r="AY1460" s="24" t="s">
        <v>143</v>
      </c>
      <c r="BE1460" s="161">
        <f>IF(N1460="základní",J1460,0)</f>
        <v>54383</v>
      </c>
      <c r="BF1460" s="161">
        <f>IF(N1460="snížená",J1460,0)</f>
        <v>0</v>
      </c>
      <c r="BG1460" s="161">
        <f>IF(N1460="zákl. přenesená",J1460,0)</f>
        <v>0</v>
      </c>
      <c r="BH1460" s="161">
        <f>IF(N1460="sníž. přenesená",J1460,0)</f>
        <v>0</v>
      </c>
      <c r="BI1460" s="161">
        <f>IF(N1460="nulová",J1460,0)</f>
        <v>0</v>
      </c>
      <c r="BJ1460" s="24" t="s">
        <v>24</v>
      </c>
      <c r="BK1460" s="161">
        <f>ROUND(I1460*H1460,2)</f>
        <v>54383</v>
      </c>
      <c r="BL1460" s="24" t="s">
        <v>150</v>
      </c>
      <c r="BM1460" s="24" t="s">
        <v>1943</v>
      </c>
    </row>
    <row r="1461" spans="2:65" s="11" customFormat="1" ht="13.5">
      <c r="B1461" s="162"/>
      <c r="D1461" s="163" t="s">
        <v>152</v>
      </c>
      <c r="E1461" s="164" t="s">
        <v>5</v>
      </c>
      <c r="F1461" s="165" t="s">
        <v>457</v>
      </c>
      <c r="H1461" s="166" t="s">
        <v>5</v>
      </c>
      <c r="L1461" s="162"/>
      <c r="M1461" s="167"/>
      <c r="N1461" s="168"/>
      <c r="O1461" s="168"/>
      <c r="P1461" s="168"/>
      <c r="Q1461" s="168"/>
      <c r="R1461" s="168"/>
      <c r="S1461" s="168"/>
      <c r="T1461" s="169"/>
      <c r="AT1461" s="166" t="s">
        <v>152</v>
      </c>
      <c r="AU1461" s="166" t="s">
        <v>84</v>
      </c>
      <c r="AV1461" s="11" t="s">
        <v>24</v>
      </c>
      <c r="AW1461" s="11" t="s">
        <v>39</v>
      </c>
      <c r="AX1461" s="11" t="s">
        <v>75</v>
      </c>
      <c r="AY1461" s="166" t="s">
        <v>143</v>
      </c>
    </row>
    <row r="1462" spans="2:65" s="11" customFormat="1" ht="13.5">
      <c r="B1462" s="162"/>
      <c r="D1462" s="163" t="s">
        <v>152</v>
      </c>
      <c r="E1462" s="164" t="s">
        <v>5</v>
      </c>
      <c r="F1462" s="165" t="s">
        <v>490</v>
      </c>
      <c r="H1462" s="166" t="s">
        <v>5</v>
      </c>
      <c r="L1462" s="162"/>
      <c r="M1462" s="167"/>
      <c r="N1462" s="168"/>
      <c r="O1462" s="168"/>
      <c r="P1462" s="168"/>
      <c r="Q1462" s="168"/>
      <c r="R1462" s="168"/>
      <c r="S1462" s="168"/>
      <c r="T1462" s="169"/>
      <c r="AT1462" s="166" t="s">
        <v>152</v>
      </c>
      <c r="AU1462" s="166" t="s">
        <v>84</v>
      </c>
      <c r="AV1462" s="11" t="s">
        <v>24</v>
      </c>
      <c r="AW1462" s="11" t="s">
        <v>39</v>
      </c>
      <c r="AX1462" s="11" t="s">
        <v>75</v>
      </c>
      <c r="AY1462" s="166" t="s">
        <v>143</v>
      </c>
    </row>
    <row r="1463" spans="2:65" s="12" customFormat="1" ht="13.5">
      <c r="B1463" s="170"/>
      <c r="D1463" s="163" t="s">
        <v>152</v>
      </c>
      <c r="E1463" s="171" t="s">
        <v>5</v>
      </c>
      <c r="F1463" s="172" t="s">
        <v>1124</v>
      </c>
      <c r="H1463" s="173">
        <v>63.68</v>
      </c>
      <c r="L1463" s="170"/>
      <c r="M1463" s="174"/>
      <c r="N1463" s="175"/>
      <c r="O1463" s="175"/>
      <c r="P1463" s="175"/>
      <c r="Q1463" s="175"/>
      <c r="R1463" s="175"/>
      <c r="S1463" s="175"/>
      <c r="T1463" s="176"/>
      <c r="AT1463" s="171" t="s">
        <v>152</v>
      </c>
      <c r="AU1463" s="171" t="s">
        <v>84</v>
      </c>
      <c r="AV1463" s="12" t="s">
        <v>84</v>
      </c>
      <c r="AW1463" s="12" t="s">
        <v>39</v>
      </c>
      <c r="AX1463" s="12" t="s">
        <v>75</v>
      </c>
      <c r="AY1463" s="171" t="s">
        <v>143</v>
      </c>
    </row>
    <row r="1464" spans="2:65" s="12" customFormat="1" ht="13.5">
      <c r="B1464" s="170"/>
      <c r="D1464" s="163" t="s">
        <v>152</v>
      </c>
      <c r="E1464" s="171" t="s">
        <v>5</v>
      </c>
      <c r="F1464" s="172" t="s">
        <v>1125</v>
      </c>
      <c r="H1464" s="173">
        <v>40.17</v>
      </c>
      <c r="L1464" s="170"/>
      <c r="M1464" s="174"/>
      <c r="N1464" s="175"/>
      <c r="O1464" s="175"/>
      <c r="P1464" s="175"/>
      <c r="Q1464" s="175"/>
      <c r="R1464" s="175"/>
      <c r="S1464" s="175"/>
      <c r="T1464" s="176"/>
      <c r="AT1464" s="171" t="s">
        <v>152</v>
      </c>
      <c r="AU1464" s="171" t="s">
        <v>84</v>
      </c>
      <c r="AV1464" s="12" t="s">
        <v>84</v>
      </c>
      <c r="AW1464" s="12" t="s">
        <v>39</v>
      </c>
      <c r="AX1464" s="12" t="s">
        <v>75</v>
      </c>
      <c r="AY1464" s="171" t="s">
        <v>143</v>
      </c>
    </row>
    <row r="1465" spans="2:65" s="11" customFormat="1" ht="13.5">
      <c r="B1465" s="162"/>
      <c r="D1465" s="163" t="s">
        <v>152</v>
      </c>
      <c r="E1465" s="164" t="s">
        <v>5</v>
      </c>
      <c r="F1465" s="165" t="s">
        <v>493</v>
      </c>
      <c r="H1465" s="166" t="s">
        <v>5</v>
      </c>
      <c r="L1465" s="162"/>
      <c r="M1465" s="167"/>
      <c r="N1465" s="168"/>
      <c r="O1465" s="168"/>
      <c r="P1465" s="168"/>
      <c r="Q1465" s="168"/>
      <c r="R1465" s="168"/>
      <c r="S1465" s="168"/>
      <c r="T1465" s="169"/>
      <c r="AT1465" s="166" t="s">
        <v>152</v>
      </c>
      <c r="AU1465" s="166" t="s">
        <v>84</v>
      </c>
      <c r="AV1465" s="11" t="s">
        <v>24</v>
      </c>
      <c r="AW1465" s="11" t="s">
        <v>39</v>
      </c>
      <c r="AX1465" s="11" t="s">
        <v>75</v>
      </c>
      <c r="AY1465" s="166" t="s">
        <v>143</v>
      </c>
    </row>
    <row r="1466" spans="2:65" s="12" customFormat="1" ht="13.5">
      <c r="B1466" s="170"/>
      <c r="D1466" s="163" t="s">
        <v>152</v>
      </c>
      <c r="E1466" s="171" t="s">
        <v>5</v>
      </c>
      <c r="F1466" s="172" t="s">
        <v>1126</v>
      </c>
      <c r="H1466" s="173">
        <v>55.38</v>
      </c>
      <c r="L1466" s="170"/>
      <c r="M1466" s="174"/>
      <c r="N1466" s="175"/>
      <c r="O1466" s="175"/>
      <c r="P1466" s="175"/>
      <c r="Q1466" s="175"/>
      <c r="R1466" s="175"/>
      <c r="S1466" s="175"/>
      <c r="T1466" s="176"/>
      <c r="AT1466" s="171" t="s">
        <v>152</v>
      </c>
      <c r="AU1466" s="171" t="s">
        <v>84</v>
      </c>
      <c r="AV1466" s="12" t="s">
        <v>84</v>
      </c>
      <c r="AW1466" s="12" t="s">
        <v>39</v>
      </c>
      <c r="AX1466" s="12" t="s">
        <v>75</v>
      </c>
      <c r="AY1466" s="171" t="s">
        <v>143</v>
      </c>
    </row>
    <row r="1467" spans="2:65" s="12" customFormat="1" ht="13.5">
      <c r="B1467" s="170"/>
      <c r="D1467" s="163" t="s">
        <v>152</v>
      </c>
      <c r="E1467" s="171" t="s">
        <v>5</v>
      </c>
      <c r="F1467" s="172" t="s">
        <v>1127</v>
      </c>
      <c r="H1467" s="173">
        <v>6.3719999999999999</v>
      </c>
      <c r="L1467" s="170"/>
      <c r="M1467" s="174"/>
      <c r="N1467" s="175"/>
      <c r="O1467" s="175"/>
      <c r="P1467" s="175"/>
      <c r="Q1467" s="175"/>
      <c r="R1467" s="175"/>
      <c r="S1467" s="175"/>
      <c r="T1467" s="176"/>
      <c r="AT1467" s="171" t="s">
        <v>152</v>
      </c>
      <c r="AU1467" s="171" t="s">
        <v>84</v>
      </c>
      <c r="AV1467" s="12" t="s">
        <v>84</v>
      </c>
      <c r="AW1467" s="12" t="s">
        <v>39</v>
      </c>
      <c r="AX1467" s="12" t="s">
        <v>75</v>
      </c>
      <c r="AY1467" s="171" t="s">
        <v>143</v>
      </c>
    </row>
    <row r="1468" spans="2:65" s="11" customFormat="1" ht="13.5">
      <c r="B1468" s="162"/>
      <c r="D1468" s="163" t="s">
        <v>152</v>
      </c>
      <c r="E1468" s="164" t="s">
        <v>5</v>
      </c>
      <c r="F1468" s="165" t="s">
        <v>500</v>
      </c>
      <c r="H1468" s="166" t="s">
        <v>5</v>
      </c>
      <c r="L1468" s="162"/>
      <c r="M1468" s="167"/>
      <c r="N1468" s="168"/>
      <c r="O1468" s="168"/>
      <c r="P1468" s="168"/>
      <c r="Q1468" s="168"/>
      <c r="R1468" s="168"/>
      <c r="S1468" s="168"/>
      <c r="T1468" s="169"/>
      <c r="AT1468" s="166" t="s">
        <v>152</v>
      </c>
      <c r="AU1468" s="166" t="s">
        <v>84</v>
      </c>
      <c r="AV1468" s="11" t="s">
        <v>24</v>
      </c>
      <c r="AW1468" s="11" t="s">
        <v>39</v>
      </c>
      <c r="AX1468" s="11" t="s">
        <v>75</v>
      </c>
      <c r="AY1468" s="166" t="s">
        <v>143</v>
      </c>
    </row>
    <row r="1469" spans="2:65" s="12" customFormat="1" ht="13.5">
      <c r="B1469" s="170"/>
      <c r="D1469" s="163" t="s">
        <v>152</v>
      </c>
      <c r="E1469" s="171" t="s">
        <v>5</v>
      </c>
      <c r="F1469" s="172" t="s">
        <v>1128</v>
      </c>
      <c r="H1469" s="173">
        <v>67.5</v>
      </c>
      <c r="L1469" s="170"/>
      <c r="M1469" s="174"/>
      <c r="N1469" s="175"/>
      <c r="O1469" s="175"/>
      <c r="P1469" s="175"/>
      <c r="Q1469" s="175"/>
      <c r="R1469" s="175"/>
      <c r="S1469" s="175"/>
      <c r="T1469" s="176"/>
      <c r="AT1469" s="171" t="s">
        <v>152</v>
      </c>
      <c r="AU1469" s="171" t="s">
        <v>84</v>
      </c>
      <c r="AV1469" s="12" t="s">
        <v>84</v>
      </c>
      <c r="AW1469" s="12" t="s">
        <v>39</v>
      </c>
      <c r="AX1469" s="12" t="s">
        <v>75</v>
      </c>
      <c r="AY1469" s="171" t="s">
        <v>143</v>
      </c>
    </row>
    <row r="1470" spans="2:65" s="12" customFormat="1" ht="13.5">
      <c r="B1470" s="170"/>
      <c r="D1470" s="163" t="s">
        <v>152</v>
      </c>
      <c r="E1470" s="171" t="s">
        <v>5</v>
      </c>
      <c r="F1470" s="172" t="s">
        <v>1129</v>
      </c>
      <c r="H1470" s="173">
        <v>54.6</v>
      </c>
      <c r="L1470" s="170"/>
      <c r="M1470" s="174"/>
      <c r="N1470" s="175"/>
      <c r="O1470" s="175"/>
      <c r="P1470" s="175"/>
      <c r="Q1470" s="175"/>
      <c r="R1470" s="175"/>
      <c r="S1470" s="175"/>
      <c r="T1470" s="176"/>
      <c r="AT1470" s="171" t="s">
        <v>152</v>
      </c>
      <c r="AU1470" s="171" t="s">
        <v>84</v>
      </c>
      <c r="AV1470" s="12" t="s">
        <v>84</v>
      </c>
      <c r="AW1470" s="12" t="s">
        <v>39</v>
      </c>
      <c r="AX1470" s="12" t="s">
        <v>75</v>
      </c>
      <c r="AY1470" s="171" t="s">
        <v>143</v>
      </c>
    </row>
    <row r="1471" spans="2:65" s="12" customFormat="1" ht="13.5">
      <c r="B1471" s="170"/>
      <c r="D1471" s="163" t="s">
        <v>152</v>
      </c>
      <c r="E1471" s="171" t="s">
        <v>5</v>
      </c>
      <c r="F1471" s="172" t="s">
        <v>1130</v>
      </c>
      <c r="H1471" s="173">
        <v>54.3</v>
      </c>
      <c r="L1471" s="170"/>
      <c r="M1471" s="174"/>
      <c r="N1471" s="175"/>
      <c r="O1471" s="175"/>
      <c r="P1471" s="175"/>
      <c r="Q1471" s="175"/>
      <c r="R1471" s="175"/>
      <c r="S1471" s="175"/>
      <c r="T1471" s="176"/>
      <c r="AT1471" s="171" t="s">
        <v>152</v>
      </c>
      <c r="AU1471" s="171" t="s">
        <v>84</v>
      </c>
      <c r="AV1471" s="12" t="s">
        <v>84</v>
      </c>
      <c r="AW1471" s="12" t="s">
        <v>39</v>
      </c>
      <c r="AX1471" s="12" t="s">
        <v>75</v>
      </c>
      <c r="AY1471" s="171" t="s">
        <v>143</v>
      </c>
    </row>
    <row r="1472" spans="2:65" s="12" customFormat="1" ht="13.5">
      <c r="B1472" s="170"/>
      <c r="D1472" s="163" t="s">
        <v>152</v>
      </c>
      <c r="E1472" s="171" t="s">
        <v>5</v>
      </c>
      <c r="F1472" s="172" t="s">
        <v>1131</v>
      </c>
      <c r="H1472" s="173">
        <v>13.14</v>
      </c>
      <c r="L1472" s="170"/>
      <c r="M1472" s="174"/>
      <c r="N1472" s="175"/>
      <c r="O1472" s="175"/>
      <c r="P1472" s="175"/>
      <c r="Q1472" s="175"/>
      <c r="R1472" s="175"/>
      <c r="S1472" s="175"/>
      <c r="T1472" s="176"/>
      <c r="AT1472" s="171" t="s">
        <v>152</v>
      </c>
      <c r="AU1472" s="171" t="s">
        <v>84</v>
      </c>
      <c r="AV1472" s="12" t="s">
        <v>84</v>
      </c>
      <c r="AW1472" s="12" t="s">
        <v>39</v>
      </c>
      <c r="AX1472" s="12" t="s">
        <v>75</v>
      </c>
      <c r="AY1472" s="171" t="s">
        <v>143</v>
      </c>
    </row>
    <row r="1473" spans="2:51" s="12" customFormat="1" ht="13.5">
      <c r="B1473" s="170"/>
      <c r="D1473" s="163" t="s">
        <v>152</v>
      </c>
      <c r="E1473" s="171" t="s">
        <v>5</v>
      </c>
      <c r="F1473" s="172" t="s">
        <v>1132</v>
      </c>
      <c r="H1473" s="173">
        <v>4.8</v>
      </c>
      <c r="L1473" s="170"/>
      <c r="M1473" s="174"/>
      <c r="N1473" s="175"/>
      <c r="O1473" s="175"/>
      <c r="P1473" s="175"/>
      <c r="Q1473" s="175"/>
      <c r="R1473" s="175"/>
      <c r="S1473" s="175"/>
      <c r="T1473" s="176"/>
      <c r="AT1473" s="171" t="s">
        <v>152</v>
      </c>
      <c r="AU1473" s="171" t="s">
        <v>84</v>
      </c>
      <c r="AV1473" s="12" t="s">
        <v>84</v>
      </c>
      <c r="AW1473" s="12" t="s">
        <v>39</v>
      </c>
      <c r="AX1473" s="12" t="s">
        <v>75</v>
      </c>
      <c r="AY1473" s="171" t="s">
        <v>143</v>
      </c>
    </row>
    <row r="1474" spans="2:51" s="12" customFormat="1" ht="13.5">
      <c r="B1474" s="170"/>
      <c r="D1474" s="163" t="s">
        <v>152</v>
      </c>
      <c r="E1474" s="171" t="s">
        <v>5</v>
      </c>
      <c r="F1474" s="172" t="s">
        <v>1133</v>
      </c>
      <c r="H1474" s="173">
        <v>30</v>
      </c>
      <c r="L1474" s="170"/>
      <c r="M1474" s="174"/>
      <c r="N1474" s="175"/>
      <c r="O1474" s="175"/>
      <c r="P1474" s="175"/>
      <c r="Q1474" s="175"/>
      <c r="R1474" s="175"/>
      <c r="S1474" s="175"/>
      <c r="T1474" s="176"/>
      <c r="AT1474" s="171" t="s">
        <v>152</v>
      </c>
      <c r="AU1474" s="171" t="s">
        <v>84</v>
      </c>
      <c r="AV1474" s="12" t="s">
        <v>84</v>
      </c>
      <c r="AW1474" s="12" t="s">
        <v>39</v>
      </c>
      <c r="AX1474" s="12" t="s">
        <v>75</v>
      </c>
      <c r="AY1474" s="171" t="s">
        <v>143</v>
      </c>
    </row>
    <row r="1475" spans="2:51" s="13" customFormat="1" ht="13.5">
      <c r="B1475" s="177"/>
      <c r="D1475" s="163" t="s">
        <v>152</v>
      </c>
      <c r="E1475" s="178" t="s">
        <v>5</v>
      </c>
      <c r="F1475" s="179" t="s">
        <v>159</v>
      </c>
      <c r="H1475" s="180">
        <v>389.94200000000001</v>
      </c>
      <c r="L1475" s="177"/>
      <c r="M1475" s="181"/>
      <c r="N1475" s="182"/>
      <c r="O1475" s="182"/>
      <c r="P1475" s="182"/>
      <c r="Q1475" s="182"/>
      <c r="R1475" s="182"/>
      <c r="S1475" s="182"/>
      <c r="T1475" s="183"/>
      <c r="AT1475" s="178" t="s">
        <v>152</v>
      </c>
      <c r="AU1475" s="178" t="s">
        <v>84</v>
      </c>
      <c r="AV1475" s="13" t="s">
        <v>160</v>
      </c>
      <c r="AW1475" s="13" t="s">
        <v>39</v>
      </c>
      <c r="AX1475" s="13" t="s">
        <v>75</v>
      </c>
      <c r="AY1475" s="178" t="s">
        <v>143</v>
      </c>
    </row>
    <row r="1476" spans="2:51" s="11" customFormat="1" ht="13.5">
      <c r="B1476" s="162"/>
      <c r="D1476" s="163" t="s">
        <v>152</v>
      </c>
      <c r="E1476" s="164" t="s">
        <v>5</v>
      </c>
      <c r="F1476" s="165" t="s">
        <v>300</v>
      </c>
      <c r="H1476" s="166" t="s">
        <v>5</v>
      </c>
      <c r="L1476" s="162"/>
      <c r="M1476" s="167"/>
      <c r="N1476" s="168"/>
      <c r="O1476" s="168"/>
      <c r="P1476" s="168"/>
      <c r="Q1476" s="168"/>
      <c r="R1476" s="168"/>
      <c r="S1476" s="168"/>
      <c r="T1476" s="169"/>
      <c r="AT1476" s="166" t="s">
        <v>152</v>
      </c>
      <c r="AU1476" s="166" t="s">
        <v>84</v>
      </c>
      <c r="AV1476" s="11" t="s">
        <v>24</v>
      </c>
      <c r="AW1476" s="11" t="s">
        <v>39</v>
      </c>
      <c r="AX1476" s="11" t="s">
        <v>75</v>
      </c>
      <c r="AY1476" s="166" t="s">
        <v>143</v>
      </c>
    </row>
    <row r="1477" spans="2:51" s="11" customFormat="1" ht="13.5">
      <c r="B1477" s="162"/>
      <c r="D1477" s="163" t="s">
        <v>152</v>
      </c>
      <c r="E1477" s="164" t="s">
        <v>5</v>
      </c>
      <c r="F1477" s="165" t="s">
        <v>489</v>
      </c>
      <c r="H1477" s="166" t="s">
        <v>5</v>
      </c>
      <c r="L1477" s="162"/>
      <c r="M1477" s="167"/>
      <c r="N1477" s="168"/>
      <c r="O1477" s="168"/>
      <c r="P1477" s="168"/>
      <c r="Q1477" s="168"/>
      <c r="R1477" s="168"/>
      <c r="S1477" s="168"/>
      <c r="T1477" s="169"/>
      <c r="AT1477" s="166" t="s">
        <v>152</v>
      </c>
      <c r="AU1477" s="166" t="s">
        <v>84</v>
      </c>
      <c r="AV1477" s="11" t="s">
        <v>24</v>
      </c>
      <c r="AW1477" s="11" t="s">
        <v>39</v>
      </c>
      <c r="AX1477" s="11" t="s">
        <v>75</v>
      </c>
      <c r="AY1477" s="166" t="s">
        <v>143</v>
      </c>
    </row>
    <row r="1478" spans="2:51" s="11" customFormat="1" ht="13.5">
      <c r="B1478" s="162"/>
      <c r="D1478" s="163" t="s">
        <v>152</v>
      </c>
      <c r="E1478" s="164" t="s">
        <v>5</v>
      </c>
      <c r="F1478" s="165" t="s">
        <v>490</v>
      </c>
      <c r="H1478" s="166" t="s">
        <v>5</v>
      </c>
      <c r="L1478" s="162"/>
      <c r="M1478" s="167"/>
      <c r="N1478" s="168"/>
      <c r="O1478" s="168"/>
      <c r="P1478" s="168"/>
      <c r="Q1478" s="168"/>
      <c r="R1478" s="168"/>
      <c r="S1478" s="168"/>
      <c r="T1478" s="169"/>
      <c r="AT1478" s="166" t="s">
        <v>152</v>
      </c>
      <c r="AU1478" s="166" t="s">
        <v>84</v>
      </c>
      <c r="AV1478" s="11" t="s">
        <v>24</v>
      </c>
      <c r="AW1478" s="11" t="s">
        <v>39</v>
      </c>
      <c r="AX1478" s="11" t="s">
        <v>75</v>
      </c>
      <c r="AY1478" s="166" t="s">
        <v>143</v>
      </c>
    </row>
    <row r="1479" spans="2:51" s="12" customFormat="1" ht="13.5">
      <c r="B1479" s="170"/>
      <c r="D1479" s="163" t="s">
        <v>152</v>
      </c>
      <c r="E1479" s="171" t="s">
        <v>5</v>
      </c>
      <c r="F1479" s="172" t="s">
        <v>491</v>
      </c>
      <c r="H1479" s="173">
        <v>39.61</v>
      </c>
      <c r="L1479" s="170"/>
      <c r="M1479" s="174"/>
      <c r="N1479" s="175"/>
      <c r="O1479" s="175"/>
      <c r="P1479" s="175"/>
      <c r="Q1479" s="175"/>
      <c r="R1479" s="175"/>
      <c r="S1479" s="175"/>
      <c r="T1479" s="176"/>
      <c r="AT1479" s="171" t="s">
        <v>152</v>
      </c>
      <c r="AU1479" s="171" t="s">
        <v>84</v>
      </c>
      <c r="AV1479" s="12" t="s">
        <v>84</v>
      </c>
      <c r="AW1479" s="12" t="s">
        <v>39</v>
      </c>
      <c r="AX1479" s="12" t="s">
        <v>75</v>
      </c>
      <c r="AY1479" s="171" t="s">
        <v>143</v>
      </c>
    </row>
    <row r="1480" spans="2:51" s="12" customFormat="1" ht="13.5">
      <c r="B1480" s="170"/>
      <c r="D1480" s="163" t="s">
        <v>152</v>
      </c>
      <c r="E1480" s="171" t="s">
        <v>5</v>
      </c>
      <c r="F1480" s="172" t="s">
        <v>492</v>
      </c>
      <c r="H1480" s="173">
        <v>110.15</v>
      </c>
      <c r="L1480" s="170"/>
      <c r="M1480" s="174"/>
      <c r="N1480" s="175"/>
      <c r="O1480" s="175"/>
      <c r="P1480" s="175"/>
      <c r="Q1480" s="175"/>
      <c r="R1480" s="175"/>
      <c r="S1480" s="175"/>
      <c r="T1480" s="176"/>
      <c r="AT1480" s="171" t="s">
        <v>152</v>
      </c>
      <c r="AU1480" s="171" t="s">
        <v>84</v>
      </c>
      <c r="AV1480" s="12" t="s">
        <v>84</v>
      </c>
      <c r="AW1480" s="12" t="s">
        <v>39</v>
      </c>
      <c r="AX1480" s="12" t="s">
        <v>75</v>
      </c>
      <c r="AY1480" s="171" t="s">
        <v>143</v>
      </c>
    </row>
    <row r="1481" spans="2:51" s="11" customFormat="1" ht="13.5">
      <c r="B1481" s="162"/>
      <c r="D1481" s="163" t="s">
        <v>152</v>
      </c>
      <c r="E1481" s="164" t="s">
        <v>5</v>
      </c>
      <c r="F1481" s="165" t="s">
        <v>493</v>
      </c>
      <c r="H1481" s="166" t="s">
        <v>5</v>
      </c>
      <c r="L1481" s="162"/>
      <c r="M1481" s="167"/>
      <c r="N1481" s="168"/>
      <c r="O1481" s="168"/>
      <c r="P1481" s="168"/>
      <c r="Q1481" s="168"/>
      <c r="R1481" s="168"/>
      <c r="S1481" s="168"/>
      <c r="T1481" s="169"/>
      <c r="AT1481" s="166" t="s">
        <v>152</v>
      </c>
      <c r="AU1481" s="166" t="s">
        <v>84</v>
      </c>
      <c r="AV1481" s="11" t="s">
        <v>24</v>
      </c>
      <c r="AW1481" s="11" t="s">
        <v>39</v>
      </c>
      <c r="AX1481" s="11" t="s">
        <v>75</v>
      </c>
      <c r="AY1481" s="166" t="s">
        <v>143</v>
      </c>
    </row>
    <row r="1482" spans="2:51" s="12" customFormat="1" ht="13.5">
      <c r="B1482" s="170"/>
      <c r="D1482" s="163" t="s">
        <v>152</v>
      </c>
      <c r="E1482" s="171" t="s">
        <v>5</v>
      </c>
      <c r="F1482" s="172" t="s">
        <v>1944</v>
      </c>
      <c r="H1482" s="173">
        <v>76.260000000000005</v>
      </c>
      <c r="L1482" s="170"/>
      <c r="M1482" s="174"/>
      <c r="N1482" s="175"/>
      <c r="O1482" s="175"/>
      <c r="P1482" s="175"/>
      <c r="Q1482" s="175"/>
      <c r="R1482" s="175"/>
      <c r="S1482" s="175"/>
      <c r="T1482" s="176"/>
      <c r="AT1482" s="171" t="s">
        <v>152</v>
      </c>
      <c r="AU1482" s="171" t="s">
        <v>84</v>
      </c>
      <c r="AV1482" s="12" t="s">
        <v>84</v>
      </c>
      <c r="AW1482" s="12" t="s">
        <v>39</v>
      </c>
      <c r="AX1482" s="12" t="s">
        <v>75</v>
      </c>
      <c r="AY1482" s="171" t="s">
        <v>143</v>
      </c>
    </row>
    <row r="1483" spans="2:51" s="11" customFormat="1" ht="13.5">
      <c r="B1483" s="162"/>
      <c r="D1483" s="163" t="s">
        <v>152</v>
      </c>
      <c r="E1483" s="164" t="s">
        <v>5</v>
      </c>
      <c r="F1483" s="165" t="s">
        <v>500</v>
      </c>
      <c r="H1483" s="166" t="s">
        <v>5</v>
      </c>
      <c r="L1483" s="162"/>
      <c r="M1483" s="167"/>
      <c r="N1483" s="168"/>
      <c r="O1483" s="168"/>
      <c r="P1483" s="168"/>
      <c r="Q1483" s="168"/>
      <c r="R1483" s="168"/>
      <c r="S1483" s="168"/>
      <c r="T1483" s="169"/>
      <c r="AT1483" s="166" t="s">
        <v>152</v>
      </c>
      <c r="AU1483" s="166" t="s">
        <v>84</v>
      </c>
      <c r="AV1483" s="11" t="s">
        <v>24</v>
      </c>
      <c r="AW1483" s="11" t="s">
        <v>39</v>
      </c>
      <c r="AX1483" s="11" t="s">
        <v>75</v>
      </c>
      <c r="AY1483" s="166" t="s">
        <v>143</v>
      </c>
    </row>
    <row r="1484" spans="2:51" s="12" customFormat="1" ht="13.5">
      <c r="B1484" s="170"/>
      <c r="D1484" s="163" t="s">
        <v>152</v>
      </c>
      <c r="E1484" s="171" t="s">
        <v>5</v>
      </c>
      <c r="F1484" s="172" t="s">
        <v>501</v>
      </c>
      <c r="H1484" s="173">
        <v>21.370999999999999</v>
      </c>
      <c r="L1484" s="170"/>
      <c r="M1484" s="174"/>
      <c r="N1484" s="175"/>
      <c r="O1484" s="175"/>
      <c r="P1484" s="175"/>
      <c r="Q1484" s="175"/>
      <c r="R1484" s="175"/>
      <c r="S1484" s="175"/>
      <c r="T1484" s="176"/>
      <c r="AT1484" s="171" t="s">
        <v>152</v>
      </c>
      <c r="AU1484" s="171" t="s">
        <v>84</v>
      </c>
      <c r="AV1484" s="12" t="s">
        <v>84</v>
      </c>
      <c r="AW1484" s="12" t="s">
        <v>39</v>
      </c>
      <c r="AX1484" s="12" t="s">
        <v>75</v>
      </c>
      <c r="AY1484" s="171" t="s">
        <v>143</v>
      </c>
    </row>
    <row r="1485" spans="2:51" s="12" customFormat="1" ht="13.5">
      <c r="B1485" s="170"/>
      <c r="D1485" s="163" t="s">
        <v>152</v>
      </c>
      <c r="E1485" s="171" t="s">
        <v>5</v>
      </c>
      <c r="F1485" s="172" t="s">
        <v>502</v>
      </c>
      <c r="H1485" s="173">
        <v>9.6120000000000001</v>
      </c>
      <c r="L1485" s="170"/>
      <c r="M1485" s="174"/>
      <c r="N1485" s="175"/>
      <c r="O1485" s="175"/>
      <c r="P1485" s="175"/>
      <c r="Q1485" s="175"/>
      <c r="R1485" s="175"/>
      <c r="S1485" s="175"/>
      <c r="T1485" s="176"/>
      <c r="AT1485" s="171" t="s">
        <v>152</v>
      </c>
      <c r="AU1485" s="171" t="s">
        <v>84</v>
      </c>
      <c r="AV1485" s="12" t="s">
        <v>84</v>
      </c>
      <c r="AW1485" s="12" t="s">
        <v>39</v>
      </c>
      <c r="AX1485" s="12" t="s">
        <v>75</v>
      </c>
      <c r="AY1485" s="171" t="s">
        <v>143</v>
      </c>
    </row>
    <row r="1486" spans="2:51" s="12" customFormat="1" ht="13.5">
      <c r="B1486" s="170"/>
      <c r="D1486" s="163" t="s">
        <v>152</v>
      </c>
      <c r="E1486" s="171" t="s">
        <v>5</v>
      </c>
      <c r="F1486" s="172" t="s">
        <v>503</v>
      </c>
      <c r="H1486" s="173">
        <v>9.7200000000000006</v>
      </c>
      <c r="L1486" s="170"/>
      <c r="M1486" s="174"/>
      <c r="N1486" s="175"/>
      <c r="O1486" s="175"/>
      <c r="P1486" s="175"/>
      <c r="Q1486" s="175"/>
      <c r="R1486" s="175"/>
      <c r="S1486" s="175"/>
      <c r="T1486" s="176"/>
      <c r="AT1486" s="171" t="s">
        <v>152</v>
      </c>
      <c r="AU1486" s="171" t="s">
        <v>84</v>
      </c>
      <c r="AV1486" s="12" t="s">
        <v>84</v>
      </c>
      <c r="AW1486" s="12" t="s">
        <v>39</v>
      </c>
      <c r="AX1486" s="12" t="s">
        <v>75</v>
      </c>
      <c r="AY1486" s="171" t="s">
        <v>143</v>
      </c>
    </row>
    <row r="1487" spans="2:51" s="12" customFormat="1" ht="13.5">
      <c r="B1487" s="170"/>
      <c r="D1487" s="163" t="s">
        <v>152</v>
      </c>
      <c r="E1487" s="171" t="s">
        <v>5</v>
      </c>
      <c r="F1487" s="172" t="s">
        <v>504</v>
      </c>
      <c r="H1487" s="173">
        <v>14.79</v>
      </c>
      <c r="L1487" s="170"/>
      <c r="M1487" s="174"/>
      <c r="N1487" s="175"/>
      <c r="O1487" s="175"/>
      <c r="P1487" s="175"/>
      <c r="Q1487" s="175"/>
      <c r="R1487" s="175"/>
      <c r="S1487" s="175"/>
      <c r="T1487" s="176"/>
      <c r="AT1487" s="171" t="s">
        <v>152</v>
      </c>
      <c r="AU1487" s="171" t="s">
        <v>84</v>
      </c>
      <c r="AV1487" s="12" t="s">
        <v>84</v>
      </c>
      <c r="AW1487" s="12" t="s">
        <v>39</v>
      </c>
      <c r="AX1487" s="12" t="s">
        <v>75</v>
      </c>
      <c r="AY1487" s="171" t="s">
        <v>143</v>
      </c>
    </row>
    <row r="1488" spans="2:51" s="12" customFormat="1" ht="13.5">
      <c r="B1488" s="170"/>
      <c r="D1488" s="163" t="s">
        <v>152</v>
      </c>
      <c r="E1488" s="171" t="s">
        <v>5</v>
      </c>
      <c r="F1488" s="172" t="s">
        <v>505</v>
      </c>
      <c r="H1488" s="173">
        <v>8.2759999999999998</v>
      </c>
      <c r="L1488" s="170"/>
      <c r="M1488" s="174"/>
      <c r="N1488" s="175"/>
      <c r="O1488" s="175"/>
      <c r="P1488" s="175"/>
      <c r="Q1488" s="175"/>
      <c r="R1488" s="175"/>
      <c r="S1488" s="175"/>
      <c r="T1488" s="176"/>
      <c r="AT1488" s="171" t="s">
        <v>152</v>
      </c>
      <c r="AU1488" s="171" t="s">
        <v>84</v>
      </c>
      <c r="AV1488" s="12" t="s">
        <v>84</v>
      </c>
      <c r="AW1488" s="12" t="s">
        <v>39</v>
      </c>
      <c r="AX1488" s="12" t="s">
        <v>75</v>
      </c>
      <c r="AY1488" s="171" t="s">
        <v>143</v>
      </c>
    </row>
    <row r="1489" spans="2:65" s="12" customFormat="1" ht="13.5">
      <c r="B1489" s="170"/>
      <c r="D1489" s="163" t="s">
        <v>152</v>
      </c>
      <c r="E1489" s="171" t="s">
        <v>5</v>
      </c>
      <c r="F1489" s="172" t="s">
        <v>506</v>
      </c>
      <c r="H1489" s="173">
        <v>40.365000000000002</v>
      </c>
      <c r="L1489" s="170"/>
      <c r="M1489" s="174"/>
      <c r="N1489" s="175"/>
      <c r="O1489" s="175"/>
      <c r="P1489" s="175"/>
      <c r="Q1489" s="175"/>
      <c r="R1489" s="175"/>
      <c r="S1489" s="175"/>
      <c r="T1489" s="176"/>
      <c r="AT1489" s="171" t="s">
        <v>152</v>
      </c>
      <c r="AU1489" s="171" t="s">
        <v>84</v>
      </c>
      <c r="AV1489" s="12" t="s">
        <v>84</v>
      </c>
      <c r="AW1489" s="12" t="s">
        <v>39</v>
      </c>
      <c r="AX1489" s="12" t="s">
        <v>75</v>
      </c>
      <c r="AY1489" s="171" t="s">
        <v>143</v>
      </c>
    </row>
    <row r="1490" spans="2:65" s="12" customFormat="1" ht="13.5">
      <c r="B1490" s="170"/>
      <c r="D1490" s="163" t="s">
        <v>152</v>
      </c>
      <c r="E1490" s="171" t="s">
        <v>5</v>
      </c>
      <c r="F1490" s="172" t="s">
        <v>1945</v>
      </c>
      <c r="H1490" s="173">
        <v>44.603999999999999</v>
      </c>
      <c r="L1490" s="170"/>
      <c r="M1490" s="174"/>
      <c r="N1490" s="175"/>
      <c r="O1490" s="175"/>
      <c r="P1490" s="175"/>
      <c r="Q1490" s="175"/>
      <c r="R1490" s="175"/>
      <c r="S1490" s="175"/>
      <c r="T1490" s="176"/>
      <c r="AT1490" s="171" t="s">
        <v>152</v>
      </c>
      <c r="AU1490" s="171" t="s">
        <v>84</v>
      </c>
      <c r="AV1490" s="12" t="s">
        <v>84</v>
      </c>
      <c r="AW1490" s="12" t="s">
        <v>39</v>
      </c>
      <c r="AX1490" s="12" t="s">
        <v>75</v>
      </c>
      <c r="AY1490" s="171" t="s">
        <v>143</v>
      </c>
    </row>
    <row r="1491" spans="2:65" s="12" customFormat="1" ht="13.5">
      <c r="B1491" s="170"/>
      <c r="D1491" s="163" t="s">
        <v>152</v>
      </c>
      <c r="E1491" s="171" t="s">
        <v>5</v>
      </c>
      <c r="F1491" s="172" t="s">
        <v>1946</v>
      </c>
      <c r="H1491" s="173">
        <v>15.984</v>
      </c>
      <c r="L1491" s="170"/>
      <c r="M1491" s="174"/>
      <c r="N1491" s="175"/>
      <c r="O1491" s="175"/>
      <c r="P1491" s="175"/>
      <c r="Q1491" s="175"/>
      <c r="R1491" s="175"/>
      <c r="S1491" s="175"/>
      <c r="T1491" s="176"/>
      <c r="AT1491" s="171" t="s">
        <v>152</v>
      </c>
      <c r="AU1491" s="171" t="s">
        <v>84</v>
      </c>
      <c r="AV1491" s="12" t="s">
        <v>84</v>
      </c>
      <c r="AW1491" s="12" t="s">
        <v>39</v>
      </c>
      <c r="AX1491" s="12" t="s">
        <v>75</v>
      </c>
      <c r="AY1491" s="171" t="s">
        <v>143</v>
      </c>
    </row>
    <row r="1492" spans="2:65" s="12" customFormat="1" ht="13.5">
      <c r="B1492" s="170"/>
      <c r="D1492" s="163" t="s">
        <v>152</v>
      </c>
      <c r="E1492" s="171" t="s">
        <v>5</v>
      </c>
      <c r="F1492" s="172" t="s">
        <v>1947</v>
      </c>
      <c r="H1492" s="173">
        <v>25.718</v>
      </c>
      <c r="L1492" s="170"/>
      <c r="M1492" s="174"/>
      <c r="N1492" s="175"/>
      <c r="O1492" s="175"/>
      <c r="P1492" s="175"/>
      <c r="Q1492" s="175"/>
      <c r="R1492" s="175"/>
      <c r="S1492" s="175"/>
      <c r="T1492" s="176"/>
      <c r="AT1492" s="171" t="s">
        <v>152</v>
      </c>
      <c r="AU1492" s="171" t="s">
        <v>84</v>
      </c>
      <c r="AV1492" s="12" t="s">
        <v>84</v>
      </c>
      <c r="AW1492" s="12" t="s">
        <v>39</v>
      </c>
      <c r="AX1492" s="12" t="s">
        <v>75</v>
      </c>
      <c r="AY1492" s="171" t="s">
        <v>143</v>
      </c>
    </row>
    <row r="1493" spans="2:65" s="12" customFormat="1" ht="13.5">
      <c r="B1493" s="170"/>
      <c r="D1493" s="163" t="s">
        <v>152</v>
      </c>
      <c r="E1493" s="171" t="s">
        <v>5</v>
      </c>
      <c r="F1493" s="172" t="s">
        <v>1948</v>
      </c>
      <c r="H1493" s="173">
        <v>19.359000000000002</v>
      </c>
      <c r="L1493" s="170"/>
      <c r="M1493" s="174"/>
      <c r="N1493" s="175"/>
      <c r="O1493" s="175"/>
      <c r="P1493" s="175"/>
      <c r="Q1493" s="175"/>
      <c r="R1493" s="175"/>
      <c r="S1493" s="175"/>
      <c r="T1493" s="176"/>
      <c r="AT1493" s="171" t="s">
        <v>152</v>
      </c>
      <c r="AU1493" s="171" t="s">
        <v>84</v>
      </c>
      <c r="AV1493" s="12" t="s">
        <v>84</v>
      </c>
      <c r="AW1493" s="12" t="s">
        <v>39</v>
      </c>
      <c r="AX1493" s="12" t="s">
        <v>75</v>
      </c>
      <c r="AY1493" s="171" t="s">
        <v>143</v>
      </c>
    </row>
    <row r="1494" spans="2:65" s="12" customFormat="1" ht="13.5">
      <c r="B1494" s="170"/>
      <c r="D1494" s="163" t="s">
        <v>152</v>
      </c>
      <c r="E1494" s="171" t="s">
        <v>5</v>
      </c>
      <c r="F1494" s="172" t="s">
        <v>1949</v>
      </c>
      <c r="H1494" s="173">
        <v>14.352</v>
      </c>
      <c r="L1494" s="170"/>
      <c r="M1494" s="174"/>
      <c r="N1494" s="175"/>
      <c r="O1494" s="175"/>
      <c r="P1494" s="175"/>
      <c r="Q1494" s="175"/>
      <c r="R1494" s="175"/>
      <c r="S1494" s="175"/>
      <c r="T1494" s="176"/>
      <c r="AT1494" s="171" t="s">
        <v>152</v>
      </c>
      <c r="AU1494" s="171" t="s">
        <v>84</v>
      </c>
      <c r="AV1494" s="12" t="s">
        <v>84</v>
      </c>
      <c r="AW1494" s="12" t="s">
        <v>39</v>
      </c>
      <c r="AX1494" s="12" t="s">
        <v>75</v>
      </c>
      <c r="AY1494" s="171" t="s">
        <v>143</v>
      </c>
    </row>
    <row r="1495" spans="2:65" s="12" customFormat="1" ht="13.5">
      <c r="B1495" s="170"/>
      <c r="D1495" s="163" t="s">
        <v>152</v>
      </c>
      <c r="E1495" s="171" t="s">
        <v>5</v>
      </c>
      <c r="F1495" s="172" t="s">
        <v>513</v>
      </c>
      <c r="H1495" s="173">
        <v>14.58</v>
      </c>
      <c r="L1495" s="170"/>
      <c r="M1495" s="174"/>
      <c r="N1495" s="175"/>
      <c r="O1495" s="175"/>
      <c r="P1495" s="175"/>
      <c r="Q1495" s="175"/>
      <c r="R1495" s="175"/>
      <c r="S1495" s="175"/>
      <c r="T1495" s="176"/>
      <c r="AT1495" s="171" t="s">
        <v>152</v>
      </c>
      <c r="AU1495" s="171" t="s">
        <v>84</v>
      </c>
      <c r="AV1495" s="12" t="s">
        <v>84</v>
      </c>
      <c r="AW1495" s="12" t="s">
        <v>39</v>
      </c>
      <c r="AX1495" s="12" t="s">
        <v>75</v>
      </c>
      <c r="AY1495" s="171" t="s">
        <v>143</v>
      </c>
    </row>
    <row r="1496" spans="2:65" s="11" customFormat="1" ht="13.5">
      <c r="B1496" s="162"/>
      <c r="D1496" s="163" t="s">
        <v>152</v>
      </c>
      <c r="E1496" s="164" t="s">
        <v>5</v>
      </c>
      <c r="F1496" s="165" t="s">
        <v>1950</v>
      </c>
      <c r="H1496" s="166" t="s">
        <v>5</v>
      </c>
      <c r="L1496" s="162"/>
      <c r="M1496" s="167"/>
      <c r="N1496" s="168"/>
      <c r="O1496" s="168"/>
      <c r="P1496" s="168"/>
      <c r="Q1496" s="168"/>
      <c r="R1496" s="168"/>
      <c r="S1496" s="168"/>
      <c r="T1496" s="169"/>
      <c r="AT1496" s="166" t="s">
        <v>152</v>
      </c>
      <c r="AU1496" s="166" t="s">
        <v>84</v>
      </c>
      <c r="AV1496" s="11" t="s">
        <v>24</v>
      </c>
      <c r="AW1496" s="11" t="s">
        <v>39</v>
      </c>
      <c r="AX1496" s="11" t="s">
        <v>75</v>
      </c>
      <c r="AY1496" s="166" t="s">
        <v>143</v>
      </c>
    </row>
    <row r="1497" spans="2:65" s="12" customFormat="1" ht="13.5">
      <c r="B1497" s="170"/>
      <c r="D1497" s="163" t="s">
        <v>152</v>
      </c>
      <c r="E1497" s="171" t="s">
        <v>5</v>
      </c>
      <c r="F1497" s="172" t="s">
        <v>1951</v>
      </c>
      <c r="H1497" s="173">
        <v>-7.76</v>
      </c>
      <c r="L1497" s="170"/>
      <c r="M1497" s="174"/>
      <c r="N1497" s="175"/>
      <c r="O1497" s="175"/>
      <c r="P1497" s="175"/>
      <c r="Q1497" s="175"/>
      <c r="R1497" s="175"/>
      <c r="S1497" s="175"/>
      <c r="T1497" s="176"/>
      <c r="AT1497" s="171" t="s">
        <v>152</v>
      </c>
      <c r="AU1497" s="171" t="s">
        <v>84</v>
      </c>
      <c r="AV1497" s="12" t="s">
        <v>84</v>
      </c>
      <c r="AW1497" s="12" t="s">
        <v>39</v>
      </c>
      <c r="AX1497" s="12" t="s">
        <v>75</v>
      </c>
      <c r="AY1497" s="171" t="s">
        <v>143</v>
      </c>
    </row>
    <row r="1498" spans="2:65" s="12" customFormat="1" ht="13.5">
      <c r="B1498" s="170"/>
      <c r="D1498" s="163" t="s">
        <v>152</v>
      </c>
      <c r="E1498" s="171" t="s">
        <v>5</v>
      </c>
      <c r="F1498" s="172" t="s">
        <v>1952</v>
      </c>
      <c r="H1498" s="173">
        <v>-3.76</v>
      </c>
      <c r="L1498" s="170"/>
      <c r="M1498" s="174"/>
      <c r="N1498" s="175"/>
      <c r="O1498" s="175"/>
      <c r="P1498" s="175"/>
      <c r="Q1498" s="175"/>
      <c r="R1498" s="175"/>
      <c r="S1498" s="175"/>
      <c r="T1498" s="176"/>
      <c r="AT1498" s="171" t="s">
        <v>152</v>
      </c>
      <c r="AU1498" s="171" t="s">
        <v>84</v>
      </c>
      <c r="AV1498" s="12" t="s">
        <v>84</v>
      </c>
      <c r="AW1498" s="12" t="s">
        <v>39</v>
      </c>
      <c r="AX1498" s="12" t="s">
        <v>75</v>
      </c>
      <c r="AY1498" s="171" t="s">
        <v>143</v>
      </c>
    </row>
    <row r="1499" spans="2:65" s="11" customFormat="1" ht="13.5">
      <c r="B1499" s="162"/>
      <c r="D1499" s="163" t="s">
        <v>152</v>
      </c>
      <c r="E1499" s="164" t="s">
        <v>5</v>
      </c>
      <c r="F1499" s="165" t="s">
        <v>518</v>
      </c>
      <c r="H1499" s="166" t="s">
        <v>5</v>
      </c>
      <c r="L1499" s="162"/>
      <c r="M1499" s="167"/>
      <c r="N1499" s="168"/>
      <c r="O1499" s="168"/>
      <c r="P1499" s="168"/>
      <c r="Q1499" s="168"/>
      <c r="R1499" s="168"/>
      <c r="S1499" s="168"/>
      <c r="T1499" s="169"/>
      <c r="AT1499" s="166" t="s">
        <v>152</v>
      </c>
      <c r="AU1499" s="166" t="s">
        <v>84</v>
      </c>
      <c r="AV1499" s="11" t="s">
        <v>24</v>
      </c>
      <c r="AW1499" s="11" t="s">
        <v>39</v>
      </c>
      <c r="AX1499" s="11" t="s">
        <v>75</v>
      </c>
      <c r="AY1499" s="166" t="s">
        <v>143</v>
      </c>
    </row>
    <row r="1500" spans="2:65" s="11" customFormat="1" ht="13.5">
      <c r="B1500" s="162"/>
      <c r="D1500" s="163" t="s">
        <v>152</v>
      </c>
      <c r="E1500" s="164" t="s">
        <v>5</v>
      </c>
      <c r="F1500" s="165" t="s">
        <v>519</v>
      </c>
      <c r="H1500" s="166" t="s">
        <v>5</v>
      </c>
      <c r="L1500" s="162"/>
      <c r="M1500" s="167"/>
      <c r="N1500" s="168"/>
      <c r="O1500" s="168"/>
      <c r="P1500" s="168"/>
      <c r="Q1500" s="168"/>
      <c r="R1500" s="168"/>
      <c r="S1500" s="168"/>
      <c r="T1500" s="169"/>
      <c r="AT1500" s="166" t="s">
        <v>152</v>
      </c>
      <c r="AU1500" s="166" t="s">
        <v>84</v>
      </c>
      <c r="AV1500" s="11" t="s">
        <v>24</v>
      </c>
      <c r="AW1500" s="11" t="s">
        <v>39</v>
      </c>
      <c r="AX1500" s="11" t="s">
        <v>75</v>
      </c>
      <c r="AY1500" s="166" t="s">
        <v>143</v>
      </c>
    </row>
    <row r="1501" spans="2:65" s="12" customFormat="1" ht="13.5">
      <c r="B1501" s="170"/>
      <c r="D1501" s="163" t="s">
        <v>152</v>
      </c>
      <c r="E1501" s="171" t="s">
        <v>5</v>
      </c>
      <c r="F1501" s="172" t="s">
        <v>1953</v>
      </c>
      <c r="H1501" s="173">
        <v>70.826999999999998</v>
      </c>
      <c r="L1501" s="170"/>
      <c r="M1501" s="174"/>
      <c r="N1501" s="175"/>
      <c r="O1501" s="175"/>
      <c r="P1501" s="175"/>
      <c r="Q1501" s="175"/>
      <c r="R1501" s="175"/>
      <c r="S1501" s="175"/>
      <c r="T1501" s="176"/>
      <c r="AT1501" s="171" t="s">
        <v>152</v>
      </c>
      <c r="AU1501" s="171" t="s">
        <v>84</v>
      </c>
      <c r="AV1501" s="12" t="s">
        <v>84</v>
      </c>
      <c r="AW1501" s="12" t="s">
        <v>39</v>
      </c>
      <c r="AX1501" s="12" t="s">
        <v>75</v>
      </c>
      <c r="AY1501" s="171" t="s">
        <v>143</v>
      </c>
    </row>
    <row r="1502" spans="2:65" s="14" customFormat="1" ht="13.5">
      <c r="B1502" s="184"/>
      <c r="D1502" s="163" t="s">
        <v>152</v>
      </c>
      <c r="E1502" s="211" t="s">
        <v>5</v>
      </c>
      <c r="F1502" s="212" t="s">
        <v>165</v>
      </c>
      <c r="H1502" s="213">
        <v>914</v>
      </c>
      <c r="L1502" s="184"/>
      <c r="M1502" s="189"/>
      <c r="N1502" s="190"/>
      <c r="O1502" s="190"/>
      <c r="P1502" s="190"/>
      <c r="Q1502" s="190"/>
      <c r="R1502" s="190"/>
      <c r="S1502" s="190"/>
      <c r="T1502" s="191"/>
      <c r="AT1502" s="192" t="s">
        <v>152</v>
      </c>
      <c r="AU1502" s="192" t="s">
        <v>84</v>
      </c>
      <c r="AV1502" s="14" t="s">
        <v>150</v>
      </c>
      <c r="AW1502" s="14" t="s">
        <v>39</v>
      </c>
      <c r="AX1502" s="14" t="s">
        <v>24</v>
      </c>
      <c r="AY1502" s="192" t="s">
        <v>143</v>
      </c>
    </row>
    <row r="1503" spans="2:65" s="10" customFormat="1" ht="37.35" customHeight="1">
      <c r="B1503" s="137"/>
      <c r="D1503" s="147" t="s">
        <v>74</v>
      </c>
      <c r="E1503" s="214" t="s">
        <v>1954</v>
      </c>
      <c r="F1503" s="214" t="s">
        <v>1955</v>
      </c>
      <c r="J1503" s="215">
        <f>BK1503</f>
        <v>370000</v>
      </c>
      <c r="L1503" s="137"/>
      <c r="M1503" s="141"/>
      <c r="N1503" s="142"/>
      <c r="O1503" s="142"/>
      <c r="P1503" s="143">
        <f>SUM(P1504:P1511)</f>
        <v>0</v>
      </c>
      <c r="Q1503" s="142"/>
      <c r="R1503" s="143">
        <f>SUM(R1504:R1511)</f>
        <v>0</v>
      </c>
      <c r="S1503" s="142"/>
      <c r="T1503" s="144">
        <f>SUM(T1504:T1511)</f>
        <v>0</v>
      </c>
      <c r="AR1503" s="138" t="s">
        <v>150</v>
      </c>
      <c r="AT1503" s="145" t="s">
        <v>74</v>
      </c>
      <c r="AU1503" s="145" t="s">
        <v>75</v>
      </c>
      <c r="AY1503" s="138" t="s">
        <v>143</v>
      </c>
      <c r="BK1503" s="146">
        <f>SUM(BK1504:BK1511)</f>
        <v>370000</v>
      </c>
    </row>
    <row r="1504" spans="2:65" s="1" customFormat="1" ht="22.5" customHeight="1">
      <c r="B1504" s="150"/>
      <c r="C1504" s="151" t="s">
        <v>1956</v>
      </c>
      <c r="D1504" s="151" t="s">
        <v>145</v>
      </c>
      <c r="E1504" s="152" t="s">
        <v>1957</v>
      </c>
      <c r="F1504" s="153" t="s">
        <v>1958</v>
      </c>
      <c r="G1504" s="154" t="s">
        <v>298</v>
      </c>
      <c r="H1504" s="155">
        <v>1</v>
      </c>
      <c r="I1504" s="156">
        <v>350000</v>
      </c>
      <c r="J1504" s="156">
        <f>ROUND(I1504*H1504,2)</f>
        <v>350000</v>
      </c>
      <c r="K1504" s="153" t="s">
        <v>5</v>
      </c>
      <c r="L1504" s="38"/>
      <c r="M1504" s="157" t="s">
        <v>5</v>
      </c>
      <c r="N1504" s="158" t="s">
        <v>46</v>
      </c>
      <c r="O1504" s="159">
        <v>0</v>
      </c>
      <c r="P1504" s="159">
        <f>O1504*H1504</f>
        <v>0</v>
      </c>
      <c r="Q1504" s="159">
        <v>0</v>
      </c>
      <c r="R1504" s="159">
        <f>Q1504*H1504</f>
        <v>0</v>
      </c>
      <c r="S1504" s="159">
        <v>0</v>
      </c>
      <c r="T1504" s="160">
        <f>S1504*H1504</f>
        <v>0</v>
      </c>
      <c r="AR1504" s="24" t="s">
        <v>1959</v>
      </c>
      <c r="AT1504" s="24" t="s">
        <v>145</v>
      </c>
      <c r="AU1504" s="24" t="s">
        <v>24</v>
      </c>
      <c r="AY1504" s="24" t="s">
        <v>143</v>
      </c>
      <c r="BE1504" s="161">
        <f>IF(N1504="základní",J1504,0)</f>
        <v>350000</v>
      </c>
      <c r="BF1504" s="161">
        <f>IF(N1504="snížená",J1504,0)</f>
        <v>0</v>
      </c>
      <c r="BG1504" s="161">
        <f>IF(N1504="zákl. přenesená",J1504,0)</f>
        <v>0</v>
      </c>
      <c r="BH1504" s="161">
        <f>IF(N1504="sníž. přenesená",J1504,0)</f>
        <v>0</v>
      </c>
      <c r="BI1504" s="161">
        <f>IF(N1504="nulová",J1504,0)</f>
        <v>0</v>
      </c>
      <c r="BJ1504" s="24" t="s">
        <v>24</v>
      </c>
      <c r="BK1504" s="161">
        <f>ROUND(I1504*H1504,2)</f>
        <v>350000</v>
      </c>
      <c r="BL1504" s="24" t="s">
        <v>1959</v>
      </c>
      <c r="BM1504" s="24" t="s">
        <v>1960</v>
      </c>
    </row>
    <row r="1505" spans="2:65" s="1" customFormat="1" ht="22.5" customHeight="1">
      <c r="B1505" s="150"/>
      <c r="C1505" s="151" t="s">
        <v>1961</v>
      </c>
      <c r="D1505" s="151" t="s">
        <v>145</v>
      </c>
      <c r="E1505" s="152" t="s">
        <v>1962</v>
      </c>
      <c r="F1505" s="153" t="s">
        <v>1963</v>
      </c>
      <c r="G1505" s="154" t="s">
        <v>298</v>
      </c>
      <c r="H1505" s="155">
        <v>1</v>
      </c>
      <c r="I1505" s="156">
        <v>20000</v>
      </c>
      <c r="J1505" s="156">
        <f>ROUND(I1505*H1505,2)</f>
        <v>20000</v>
      </c>
      <c r="K1505" s="153" t="s">
        <v>5</v>
      </c>
      <c r="L1505" s="38"/>
      <c r="M1505" s="157" t="s">
        <v>5</v>
      </c>
      <c r="N1505" s="158" t="s">
        <v>46</v>
      </c>
      <c r="O1505" s="159">
        <v>0</v>
      </c>
      <c r="P1505" s="159">
        <f>O1505*H1505</f>
        <v>0</v>
      </c>
      <c r="Q1505" s="159">
        <v>0</v>
      </c>
      <c r="R1505" s="159">
        <f>Q1505*H1505</f>
        <v>0</v>
      </c>
      <c r="S1505" s="159">
        <v>0</v>
      </c>
      <c r="T1505" s="160">
        <f>S1505*H1505</f>
        <v>0</v>
      </c>
      <c r="AR1505" s="24" t="s">
        <v>1959</v>
      </c>
      <c r="AT1505" s="24" t="s">
        <v>145</v>
      </c>
      <c r="AU1505" s="24" t="s">
        <v>24</v>
      </c>
      <c r="AY1505" s="24" t="s">
        <v>143</v>
      </c>
      <c r="BE1505" s="161">
        <f>IF(N1505="základní",J1505,0)</f>
        <v>20000</v>
      </c>
      <c r="BF1505" s="161">
        <f>IF(N1505="snížená",J1505,0)</f>
        <v>0</v>
      </c>
      <c r="BG1505" s="161">
        <f>IF(N1505="zákl. přenesená",J1505,0)</f>
        <v>0</v>
      </c>
      <c r="BH1505" s="161">
        <f>IF(N1505="sníž. přenesená",J1505,0)</f>
        <v>0</v>
      </c>
      <c r="BI1505" s="161">
        <f>IF(N1505="nulová",J1505,0)</f>
        <v>0</v>
      </c>
      <c r="BJ1505" s="24" t="s">
        <v>24</v>
      </c>
      <c r="BK1505" s="161">
        <f>ROUND(I1505*H1505,2)</f>
        <v>20000</v>
      </c>
      <c r="BL1505" s="24" t="s">
        <v>1959</v>
      </c>
      <c r="BM1505" s="24" t="s">
        <v>1964</v>
      </c>
    </row>
    <row r="1506" spans="2:65" s="11" customFormat="1" ht="13.5">
      <c r="B1506" s="162"/>
      <c r="D1506" s="163" t="s">
        <v>152</v>
      </c>
      <c r="E1506" s="164" t="s">
        <v>5</v>
      </c>
      <c r="F1506" s="165" t="s">
        <v>1965</v>
      </c>
      <c r="H1506" s="166" t="s">
        <v>5</v>
      </c>
      <c r="L1506" s="162"/>
      <c r="M1506" s="167"/>
      <c r="N1506" s="168"/>
      <c r="O1506" s="168"/>
      <c r="P1506" s="168"/>
      <c r="Q1506" s="168"/>
      <c r="R1506" s="168"/>
      <c r="S1506" s="168"/>
      <c r="T1506" s="169"/>
      <c r="AT1506" s="166" t="s">
        <v>152</v>
      </c>
      <c r="AU1506" s="166" t="s">
        <v>24</v>
      </c>
      <c r="AV1506" s="11" t="s">
        <v>24</v>
      </c>
      <c r="AW1506" s="11" t="s">
        <v>39</v>
      </c>
      <c r="AX1506" s="11" t="s">
        <v>75</v>
      </c>
      <c r="AY1506" s="166" t="s">
        <v>143</v>
      </c>
    </row>
    <row r="1507" spans="2:65" s="11" customFormat="1" ht="13.5">
      <c r="B1507" s="162"/>
      <c r="D1507" s="163" t="s">
        <v>152</v>
      </c>
      <c r="E1507" s="164" t="s">
        <v>5</v>
      </c>
      <c r="F1507" s="165" t="s">
        <v>1966</v>
      </c>
      <c r="H1507" s="166" t="s">
        <v>5</v>
      </c>
      <c r="L1507" s="162"/>
      <c r="M1507" s="167"/>
      <c r="N1507" s="168"/>
      <c r="O1507" s="168"/>
      <c r="P1507" s="168"/>
      <c r="Q1507" s="168"/>
      <c r="R1507" s="168"/>
      <c r="S1507" s="168"/>
      <c r="T1507" s="169"/>
      <c r="AT1507" s="166" t="s">
        <v>152</v>
      </c>
      <c r="AU1507" s="166" t="s">
        <v>24</v>
      </c>
      <c r="AV1507" s="11" t="s">
        <v>24</v>
      </c>
      <c r="AW1507" s="11" t="s">
        <v>39</v>
      </c>
      <c r="AX1507" s="11" t="s">
        <v>75</v>
      </c>
      <c r="AY1507" s="166" t="s">
        <v>143</v>
      </c>
    </row>
    <row r="1508" spans="2:65" s="11" customFormat="1" ht="13.5">
      <c r="B1508" s="162"/>
      <c r="D1508" s="163" t="s">
        <v>152</v>
      </c>
      <c r="E1508" s="164" t="s">
        <v>5</v>
      </c>
      <c r="F1508" s="165" t="s">
        <v>1967</v>
      </c>
      <c r="H1508" s="166" t="s">
        <v>5</v>
      </c>
      <c r="L1508" s="162"/>
      <c r="M1508" s="167"/>
      <c r="N1508" s="168"/>
      <c r="O1508" s="168"/>
      <c r="P1508" s="168"/>
      <c r="Q1508" s="168"/>
      <c r="R1508" s="168"/>
      <c r="S1508" s="168"/>
      <c r="T1508" s="169"/>
      <c r="AT1508" s="166" t="s">
        <v>152</v>
      </c>
      <c r="AU1508" s="166" t="s">
        <v>24</v>
      </c>
      <c r="AV1508" s="11" t="s">
        <v>24</v>
      </c>
      <c r="AW1508" s="11" t="s">
        <v>39</v>
      </c>
      <c r="AX1508" s="11" t="s">
        <v>75</v>
      </c>
      <c r="AY1508" s="166" t="s">
        <v>143</v>
      </c>
    </row>
    <row r="1509" spans="2:65" s="11" customFormat="1" ht="13.5">
      <c r="B1509" s="162"/>
      <c r="D1509" s="163" t="s">
        <v>152</v>
      </c>
      <c r="E1509" s="164" t="s">
        <v>5</v>
      </c>
      <c r="F1509" s="165" t="s">
        <v>1968</v>
      </c>
      <c r="H1509" s="166" t="s">
        <v>5</v>
      </c>
      <c r="L1509" s="162"/>
      <c r="M1509" s="167"/>
      <c r="N1509" s="168"/>
      <c r="O1509" s="168"/>
      <c r="P1509" s="168"/>
      <c r="Q1509" s="168"/>
      <c r="R1509" s="168"/>
      <c r="S1509" s="168"/>
      <c r="T1509" s="169"/>
      <c r="AT1509" s="166" t="s">
        <v>152</v>
      </c>
      <c r="AU1509" s="166" t="s">
        <v>24</v>
      </c>
      <c r="AV1509" s="11" t="s">
        <v>24</v>
      </c>
      <c r="AW1509" s="11" t="s">
        <v>39</v>
      </c>
      <c r="AX1509" s="11" t="s">
        <v>75</v>
      </c>
      <c r="AY1509" s="166" t="s">
        <v>143</v>
      </c>
    </row>
    <row r="1510" spans="2:65" s="11" customFormat="1" ht="13.5">
      <c r="B1510" s="162"/>
      <c r="D1510" s="163" t="s">
        <v>152</v>
      </c>
      <c r="E1510" s="164" t="s">
        <v>5</v>
      </c>
      <c r="F1510" s="165" t="s">
        <v>1969</v>
      </c>
      <c r="H1510" s="166" t="s">
        <v>5</v>
      </c>
      <c r="L1510" s="162"/>
      <c r="M1510" s="167"/>
      <c r="N1510" s="168"/>
      <c r="O1510" s="168"/>
      <c r="P1510" s="168"/>
      <c r="Q1510" s="168"/>
      <c r="R1510" s="168"/>
      <c r="S1510" s="168"/>
      <c r="T1510" s="169"/>
      <c r="AT1510" s="166" t="s">
        <v>152</v>
      </c>
      <c r="AU1510" s="166" t="s">
        <v>24</v>
      </c>
      <c r="AV1510" s="11" t="s">
        <v>24</v>
      </c>
      <c r="AW1510" s="11" t="s">
        <v>39</v>
      </c>
      <c r="AX1510" s="11" t="s">
        <v>75</v>
      </c>
      <c r="AY1510" s="166" t="s">
        <v>143</v>
      </c>
    </row>
    <row r="1511" spans="2:65" s="12" customFormat="1" ht="13.5">
      <c r="B1511" s="170"/>
      <c r="D1511" s="163" t="s">
        <v>152</v>
      </c>
      <c r="E1511" s="171" t="s">
        <v>5</v>
      </c>
      <c r="F1511" s="172" t="s">
        <v>24</v>
      </c>
      <c r="H1511" s="173">
        <v>1</v>
      </c>
      <c r="L1511" s="170"/>
      <c r="M1511" s="174"/>
      <c r="N1511" s="175"/>
      <c r="O1511" s="175"/>
      <c r="P1511" s="175"/>
      <c r="Q1511" s="175"/>
      <c r="R1511" s="175"/>
      <c r="S1511" s="175"/>
      <c r="T1511" s="176"/>
      <c r="AT1511" s="171" t="s">
        <v>152</v>
      </c>
      <c r="AU1511" s="171" t="s">
        <v>24</v>
      </c>
      <c r="AV1511" s="12" t="s">
        <v>84</v>
      </c>
      <c r="AW1511" s="12" t="s">
        <v>39</v>
      </c>
      <c r="AX1511" s="12" t="s">
        <v>24</v>
      </c>
      <c r="AY1511" s="171" t="s">
        <v>143</v>
      </c>
    </row>
    <row r="1512" spans="2:65" s="10" customFormat="1" ht="37.35" customHeight="1">
      <c r="B1512" s="137"/>
      <c r="D1512" s="147" t="s">
        <v>74</v>
      </c>
      <c r="E1512" s="214" t="s">
        <v>1970</v>
      </c>
      <c r="F1512" s="214" t="s">
        <v>1971</v>
      </c>
      <c r="J1512" s="215">
        <f>BK1512</f>
        <v>71250.900000000009</v>
      </c>
      <c r="L1512" s="137"/>
      <c r="M1512" s="141"/>
      <c r="N1512" s="142"/>
      <c r="O1512" s="142"/>
      <c r="P1512" s="143">
        <f>SUM(P1513:P1514)</f>
        <v>0</v>
      </c>
      <c r="Q1512" s="142"/>
      <c r="R1512" s="143">
        <f>SUM(R1513:R1514)</f>
        <v>0</v>
      </c>
      <c r="S1512" s="142"/>
      <c r="T1512" s="144">
        <f>SUM(T1513:T1514)</f>
        <v>0</v>
      </c>
      <c r="AR1512" s="138" t="s">
        <v>186</v>
      </c>
      <c r="AT1512" s="145" t="s">
        <v>74</v>
      </c>
      <c r="AU1512" s="145" t="s">
        <v>75</v>
      </c>
      <c r="AY1512" s="138" t="s">
        <v>143</v>
      </c>
      <c r="BK1512" s="146">
        <f>SUM(BK1513:BK1514)</f>
        <v>71250.900000000009</v>
      </c>
    </row>
    <row r="1513" spans="2:65" s="1" customFormat="1" ht="22.5" customHeight="1">
      <c r="B1513" s="150"/>
      <c r="C1513" s="151" t="s">
        <v>1972</v>
      </c>
      <c r="D1513" s="151" t="s">
        <v>145</v>
      </c>
      <c r="E1513" s="152" t="s">
        <v>1973</v>
      </c>
      <c r="F1513" s="153" t="s">
        <v>1974</v>
      </c>
      <c r="G1513" s="154" t="s">
        <v>1975</v>
      </c>
      <c r="H1513" s="155">
        <v>2.9</v>
      </c>
      <c r="I1513" s="156">
        <v>19257</v>
      </c>
      <c r="J1513" s="156">
        <f>ROUND(I1513*H1513,2)</f>
        <v>55845.3</v>
      </c>
      <c r="K1513" s="153" t="s">
        <v>5</v>
      </c>
      <c r="L1513" s="38"/>
      <c r="M1513" s="157" t="s">
        <v>5</v>
      </c>
      <c r="N1513" s="158" t="s">
        <v>46</v>
      </c>
      <c r="O1513" s="159">
        <v>0</v>
      </c>
      <c r="P1513" s="159">
        <f>O1513*H1513</f>
        <v>0</v>
      </c>
      <c r="Q1513" s="159">
        <v>0</v>
      </c>
      <c r="R1513" s="159">
        <f>Q1513*H1513</f>
        <v>0</v>
      </c>
      <c r="S1513" s="159">
        <v>0</v>
      </c>
      <c r="T1513" s="160">
        <f>S1513*H1513</f>
        <v>0</v>
      </c>
      <c r="AR1513" s="24" t="s">
        <v>1976</v>
      </c>
      <c r="AT1513" s="24" t="s">
        <v>145</v>
      </c>
      <c r="AU1513" s="24" t="s">
        <v>24</v>
      </c>
      <c r="AY1513" s="24" t="s">
        <v>143</v>
      </c>
      <c r="BE1513" s="161">
        <f>IF(N1513="základní",J1513,0)</f>
        <v>55845.3</v>
      </c>
      <c r="BF1513" s="161">
        <f>IF(N1513="snížená",J1513,0)</f>
        <v>0</v>
      </c>
      <c r="BG1513" s="161">
        <f>IF(N1513="zákl. přenesená",J1513,0)</f>
        <v>0</v>
      </c>
      <c r="BH1513" s="161">
        <f>IF(N1513="sníž. přenesená",J1513,0)</f>
        <v>0</v>
      </c>
      <c r="BI1513" s="161">
        <f>IF(N1513="nulová",J1513,0)</f>
        <v>0</v>
      </c>
      <c r="BJ1513" s="24" t="s">
        <v>24</v>
      </c>
      <c r="BK1513" s="161">
        <f>ROUND(I1513*H1513,2)</f>
        <v>55845.3</v>
      </c>
      <c r="BL1513" s="24" t="s">
        <v>1976</v>
      </c>
      <c r="BM1513" s="24" t="s">
        <v>1977</v>
      </c>
    </row>
    <row r="1514" spans="2:65" s="1" customFormat="1" ht="22.5" customHeight="1">
      <c r="B1514" s="150"/>
      <c r="C1514" s="151" t="s">
        <v>1978</v>
      </c>
      <c r="D1514" s="151" t="s">
        <v>145</v>
      </c>
      <c r="E1514" s="152" t="s">
        <v>1979</v>
      </c>
      <c r="F1514" s="153" t="s">
        <v>1980</v>
      </c>
      <c r="G1514" s="154" t="s">
        <v>1975</v>
      </c>
      <c r="H1514" s="155">
        <v>0.8</v>
      </c>
      <c r="I1514" s="156">
        <v>19257</v>
      </c>
      <c r="J1514" s="156">
        <f>ROUND(I1514*H1514,2)</f>
        <v>15405.6</v>
      </c>
      <c r="K1514" s="153" t="s">
        <v>5</v>
      </c>
      <c r="L1514" s="38"/>
      <c r="M1514" s="157" t="s">
        <v>5</v>
      </c>
      <c r="N1514" s="158" t="s">
        <v>46</v>
      </c>
      <c r="O1514" s="159">
        <v>0</v>
      </c>
      <c r="P1514" s="159">
        <f>O1514*H1514</f>
        <v>0</v>
      </c>
      <c r="Q1514" s="159">
        <v>0</v>
      </c>
      <c r="R1514" s="159">
        <f>Q1514*H1514</f>
        <v>0</v>
      </c>
      <c r="S1514" s="159">
        <v>0</v>
      </c>
      <c r="T1514" s="160">
        <f>S1514*H1514</f>
        <v>0</v>
      </c>
      <c r="AR1514" s="24" t="s">
        <v>1976</v>
      </c>
      <c r="AT1514" s="24" t="s">
        <v>145</v>
      </c>
      <c r="AU1514" s="24" t="s">
        <v>24</v>
      </c>
      <c r="AY1514" s="24" t="s">
        <v>143</v>
      </c>
      <c r="BE1514" s="161">
        <f>IF(N1514="základní",J1514,0)</f>
        <v>15405.6</v>
      </c>
      <c r="BF1514" s="161">
        <f>IF(N1514="snížená",J1514,0)</f>
        <v>0</v>
      </c>
      <c r="BG1514" s="161">
        <f>IF(N1514="zákl. přenesená",J1514,0)</f>
        <v>0</v>
      </c>
      <c r="BH1514" s="161">
        <f>IF(N1514="sníž. přenesená",J1514,0)</f>
        <v>0</v>
      </c>
      <c r="BI1514" s="161">
        <f>IF(N1514="nulová",J1514,0)</f>
        <v>0</v>
      </c>
      <c r="BJ1514" s="24" t="s">
        <v>24</v>
      </c>
      <c r="BK1514" s="161">
        <f>ROUND(I1514*H1514,2)</f>
        <v>15405.6</v>
      </c>
      <c r="BL1514" s="24" t="s">
        <v>1976</v>
      </c>
      <c r="BM1514" s="24" t="s">
        <v>1981</v>
      </c>
    </row>
    <row r="1515" spans="2:65" s="10" customFormat="1" ht="37.35" customHeight="1">
      <c r="B1515" s="137"/>
      <c r="D1515" s="147" t="s">
        <v>74</v>
      </c>
      <c r="E1515" s="214" t="s">
        <v>1982</v>
      </c>
      <c r="F1515" s="214" t="s">
        <v>1983</v>
      </c>
      <c r="J1515" s="215">
        <f>BK1515</f>
        <v>23700</v>
      </c>
      <c r="L1515" s="137"/>
      <c r="M1515" s="141"/>
      <c r="N1515" s="142"/>
      <c r="O1515" s="142"/>
      <c r="P1515" s="143">
        <f>SUM(P1516:P1525)</f>
        <v>0</v>
      </c>
      <c r="Q1515" s="142"/>
      <c r="R1515" s="143">
        <f>SUM(R1516:R1525)</f>
        <v>0</v>
      </c>
      <c r="S1515" s="142"/>
      <c r="T1515" s="144">
        <f>SUM(T1516:T1525)</f>
        <v>0</v>
      </c>
      <c r="AR1515" s="138" t="s">
        <v>24</v>
      </c>
      <c r="AT1515" s="145" t="s">
        <v>74</v>
      </c>
      <c r="AU1515" s="145" t="s">
        <v>75</v>
      </c>
      <c r="AY1515" s="138" t="s">
        <v>143</v>
      </c>
      <c r="BK1515" s="146">
        <f>SUM(BK1516:BK1525)</f>
        <v>23700</v>
      </c>
    </row>
    <row r="1516" spans="2:65" s="1" customFormat="1" ht="22.5" customHeight="1">
      <c r="B1516" s="150"/>
      <c r="C1516" s="151" t="s">
        <v>1984</v>
      </c>
      <c r="D1516" s="151" t="s">
        <v>145</v>
      </c>
      <c r="E1516" s="152" t="s">
        <v>1985</v>
      </c>
      <c r="F1516" s="153" t="s">
        <v>1986</v>
      </c>
      <c r="G1516" s="154" t="s">
        <v>1987</v>
      </c>
      <c r="H1516" s="155">
        <v>1</v>
      </c>
      <c r="I1516" s="156">
        <v>4000</v>
      </c>
      <c r="J1516" s="156">
        <f t="shared" ref="J1516:J1525" si="0">ROUND(I1516*H1516,2)</f>
        <v>4000</v>
      </c>
      <c r="K1516" s="153" t="s">
        <v>5</v>
      </c>
      <c r="L1516" s="38"/>
      <c r="M1516" s="157" t="s">
        <v>5</v>
      </c>
      <c r="N1516" s="158" t="s">
        <v>46</v>
      </c>
      <c r="O1516" s="159">
        <v>0</v>
      </c>
      <c r="P1516" s="159">
        <f t="shared" ref="P1516:P1525" si="1">O1516*H1516</f>
        <v>0</v>
      </c>
      <c r="Q1516" s="159">
        <v>0</v>
      </c>
      <c r="R1516" s="159">
        <f t="shared" ref="R1516:R1525" si="2">Q1516*H1516</f>
        <v>0</v>
      </c>
      <c r="S1516" s="159">
        <v>0</v>
      </c>
      <c r="T1516" s="160">
        <f t="shared" ref="T1516:T1525" si="3">S1516*H1516</f>
        <v>0</v>
      </c>
      <c r="AR1516" s="24" t="s">
        <v>1959</v>
      </c>
      <c r="AT1516" s="24" t="s">
        <v>145</v>
      </c>
      <c r="AU1516" s="24" t="s">
        <v>24</v>
      </c>
      <c r="AY1516" s="24" t="s">
        <v>143</v>
      </c>
      <c r="BE1516" s="161">
        <f t="shared" ref="BE1516:BE1525" si="4">IF(N1516="základní",J1516,0)</f>
        <v>4000</v>
      </c>
      <c r="BF1516" s="161">
        <f t="shared" ref="BF1516:BF1525" si="5">IF(N1516="snížená",J1516,0)</f>
        <v>0</v>
      </c>
      <c r="BG1516" s="161">
        <f t="shared" ref="BG1516:BG1525" si="6">IF(N1516="zákl. přenesená",J1516,0)</f>
        <v>0</v>
      </c>
      <c r="BH1516" s="161">
        <f t="shared" ref="BH1516:BH1525" si="7">IF(N1516="sníž. přenesená",J1516,0)</f>
        <v>0</v>
      </c>
      <c r="BI1516" s="161">
        <f t="shared" ref="BI1516:BI1525" si="8">IF(N1516="nulová",J1516,0)</f>
        <v>0</v>
      </c>
      <c r="BJ1516" s="24" t="s">
        <v>24</v>
      </c>
      <c r="BK1516" s="161">
        <f t="shared" ref="BK1516:BK1525" si="9">ROUND(I1516*H1516,2)</f>
        <v>4000</v>
      </c>
      <c r="BL1516" s="24" t="s">
        <v>1959</v>
      </c>
      <c r="BM1516" s="24" t="s">
        <v>1988</v>
      </c>
    </row>
    <row r="1517" spans="2:65" s="1" customFormat="1" ht="22.5" customHeight="1">
      <c r="B1517" s="150"/>
      <c r="C1517" s="151" t="s">
        <v>1989</v>
      </c>
      <c r="D1517" s="151" t="s">
        <v>145</v>
      </c>
      <c r="E1517" s="152" t="s">
        <v>1990</v>
      </c>
      <c r="F1517" s="153" t="s">
        <v>1991</v>
      </c>
      <c r="G1517" s="154" t="s">
        <v>1987</v>
      </c>
      <c r="H1517" s="155">
        <v>1</v>
      </c>
      <c r="I1517" s="156">
        <v>1500</v>
      </c>
      <c r="J1517" s="156">
        <f t="shared" si="0"/>
        <v>1500</v>
      </c>
      <c r="K1517" s="153" t="s">
        <v>5</v>
      </c>
      <c r="L1517" s="38"/>
      <c r="M1517" s="157" t="s">
        <v>5</v>
      </c>
      <c r="N1517" s="158" t="s">
        <v>46</v>
      </c>
      <c r="O1517" s="159">
        <v>0</v>
      </c>
      <c r="P1517" s="159">
        <f t="shared" si="1"/>
        <v>0</v>
      </c>
      <c r="Q1517" s="159">
        <v>0</v>
      </c>
      <c r="R1517" s="159">
        <f t="shared" si="2"/>
        <v>0</v>
      </c>
      <c r="S1517" s="159">
        <v>0</v>
      </c>
      <c r="T1517" s="160">
        <f t="shared" si="3"/>
        <v>0</v>
      </c>
      <c r="AR1517" s="24" t="s">
        <v>1959</v>
      </c>
      <c r="AT1517" s="24" t="s">
        <v>145</v>
      </c>
      <c r="AU1517" s="24" t="s">
        <v>24</v>
      </c>
      <c r="AY1517" s="24" t="s">
        <v>143</v>
      </c>
      <c r="BE1517" s="161">
        <f t="shared" si="4"/>
        <v>1500</v>
      </c>
      <c r="BF1517" s="161">
        <f t="shared" si="5"/>
        <v>0</v>
      </c>
      <c r="BG1517" s="161">
        <f t="shared" si="6"/>
        <v>0</v>
      </c>
      <c r="BH1517" s="161">
        <f t="shared" si="7"/>
        <v>0</v>
      </c>
      <c r="BI1517" s="161">
        <f t="shared" si="8"/>
        <v>0</v>
      </c>
      <c r="BJ1517" s="24" t="s">
        <v>24</v>
      </c>
      <c r="BK1517" s="161">
        <f t="shared" si="9"/>
        <v>1500</v>
      </c>
      <c r="BL1517" s="24" t="s">
        <v>1959</v>
      </c>
      <c r="BM1517" s="24" t="s">
        <v>1992</v>
      </c>
    </row>
    <row r="1518" spans="2:65" s="1" customFormat="1" ht="22.5" customHeight="1">
      <c r="B1518" s="150"/>
      <c r="C1518" s="151" t="s">
        <v>1993</v>
      </c>
      <c r="D1518" s="151" t="s">
        <v>145</v>
      </c>
      <c r="E1518" s="152" t="s">
        <v>1994</v>
      </c>
      <c r="F1518" s="153" t="s">
        <v>1995</v>
      </c>
      <c r="G1518" s="154" t="s">
        <v>1987</v>
      </c>
      <c r="H1518" s="155">
        <v>1</v>
      </c>
      <c r="I1518" s="156">
        <v>1500</v>
      </c>
      <c r="J1518" s="156">
        <f t="shared" si="0"/>
        <v>1500</v>
      </c>
      <c r="K1518" s="153" t="s">
        <v>5</v>
      </c>
      <c r="L1518" s="38"/>
      <c r="M1518" s="157" t="s">
        <v>5</v>
      </c>
      <c r="N1518" s="158" t="s">
        <v>46</v>
      </c>
      <c r="O1518" s="159">
        <v>0</v>
      </c>
      <c r="P1518" s="159">
        <f t="shared" si="1"/>
        <v>0</v>
      </c>
      <c r="Q1518" s="159">
        <v>0</v>
      </c>
      <c r="R1518" s="159">
        <f t="shared" si="2"/>
        <v>0</v>
      </c>
      <c r="S1518" s="159">
        <v>0</v>
      </c>
      <c r="T1518" s="160">
        <f t="shared" si="3"/>
        <v>0</v>
      </c>
      <c r="AR1518" s="24" t="s">
        <v>1959</v>
      </c>
      <c r="AT1518" s="24" t="s">
        <v>145</v>
      </c>
      <c r="AU1518" s="24" t="s">
        <v>24</v>
      </c>
      <c r="AY1518" s="24" t="s">
        <v>143</v>
      </c>
      <c r="BE1518" s="161">
        <f t="shared" si="4"/>
        <v>1500</v>
      </c>
      <c r="BF1518" s="161">
        <f t="shared" si="5"/>
        <v>0</v>
      </c>
      <c r="BG1518" s="161">
        <f t="shared" si="6"/>
        <v>0</v>
      </c>
      <c r="BH1518" s="161">
        <f t="shared" si="7"/>
        <v>0</v>
      </c>
      <c r="BI1518" s="161">
        <f t="shared" si="8"/>
        <v>0</v>
      </c>
      <c r="BJ1518" s="24" t="s">
        <v>24</v>
      </c>
      <c r="BK1518" s="161">
        <f t="shared" si="9"/>
        <v>1500</v>
      </c>
      <c r="BL1518" s="24" t="s">
        <v>1959</v>
      </c>
      <c r="BM1518" s="24" t="s">
        <v>1996</v>
      </c>
    </row>
    <row r="1519" spans="2:65" s="1" customFormat="1" ht="22.5" customHeight="1">
      <c r="B1519" s="150"/>
      <c r="C1519" s="151" t="s">
        <v>1997</v>
      </c>
      <c r="D1519" s="151" t="s">
        <v>145</v>
      </c>
      <c r="E1519" s="152" t="s">
        <v>1998</v>
      </c>
      <c r="F1519" s="153" t="s">
        <v>1999</v>
      </c>
      <c r="G1519" s="154" t="s">
        <v>1987</v>
      </c>
      <c r="H1519" s="155">
        <v>1</v>
      </c>
      <c r="I1519" s="156">
        <v>1500</v>
      </c>
      <c r="J1519" s="156">
        <f t="shared" si="0"/>
        <v>1500</v>
      </c>
      <c r="K1519" s="153" t="s">
        <v>5</v>
      </c>
      <c r="L1519" s="38"/>
      <c r="M1519" s="157" t="s">
        <v>5</v>
      </c>
      <c r="N1519" s="158" t="s">
        <v>46</v>
      </c>
      <c r="O1519" s="159">
        <v>0</v>
      </c>
      <c r="P1519" s="159">
        <f t="shared" si="1"/>
        <v>0</v>
      </c>
      <c r="Q1519" s="159">
        <v>0</v>
      </c>
      <c r="R1519" s="159">
        <f t="shared" si="2"/>
        <v>0</v>
      </c>
      <c r="S1519" s="159">
        <v>0</v>
      </c>
      <c r="T1519" s="160">
        <f t="shared" si="3"/>
        <v>0</v>
      </c>
      <c r="AR1519" s="24" t="s">
        <v>1959</v>
      </c>
      <c r="AT1519" s="24" t="s">
        <v>145</v>
      </c>
      <c r="AU1519" s="24" t="s">
        <v>24</v>
      </c>
      <c r="AY1519" s="24" t="s">
        <v>143</v>
      </c>
      <c r="BE1519" s="161">
        <f t="shared" si="4"/>
        <v>1500</v>
      </c>
      <c r="BF1519" s="161">
        <f t="shared" si="5"/>
        <v>0</v>
      </c>
      <c r="BG1519" s="161">
        <f t="shared" si="6"/>
        <v>0</v>
      </c>
      <c r="BH1519" s="161">
        <f t="shared" si="7"/>
        <v>0</v>
      </c>
      <c r="BI1519" s="161">
        <f t="shared" si="8"/>
        <v>0</v>
      </c>
      <c r="BJ1519" s="24" t="s">
        <v>24</v>
      </c>
      <c r="BK1519" s="161">
        <f t="shared" si="9"/>
        <v>1500</v>
      </c>
      <c r="BL1519" s="24" t="s">
        <v>1959</v>
      </c>
      <c r="BM1519" s="24" t="s">
        <v>2000</v>
      </c>
    </row>
    <row r="1520" spans="2:65" s="1" customFormat="1" ht="22.5" customHeight="1">
      <c r="B1520" s="150"/>
      <c r="C1520" s="151" t="s">
        <v>2001</v>
      </c>
      <c r="D1520" s="151" t="s">
        <v>145</v>
      </c>
      <c r="E1520" s="152" t="s">
        <v>2002</v>
      </c>
      <c r="F1520" s="153" t="s">
        <v>2003</v>
      </c>
      <c r="G1520" s="154" t="s">
        <v>1987</v>
      </c>
      <c r="H1520" s="155">
        <v>1</v>
      </c>
      <c r="I1520" s="156">
        <v>2000</v>
      </c>
      <c r="J1520" s="156">
        <f t="shared" si="0"/>
        <v>2000</v>
      </c>
      <c r="K1520" s="153" t="s">
        <v>5</v>
      </c>
      <c r="L1520" s="38"/>
      <c r="M1520" s="157" t="s">
        <v>5</v>
      </c>
      <c r="N1520" s="158" t="s">
        <v>46</v>
      </c>
      <c r="O1520" s="159">
        <v>0</v>
      </c>
      <c r="P1520" s="159">
        <f t="shared" si="1"/>
        <v>0</v>
      </c>
      <c r="Q1520" s="159">
        <v>0</v>
      </c>
      <c r="R1520" s="159">
        <f t="shared" si="2"/>
        <v>0</v>
      </c>
      <c r="S1520" s="159">
        <v>0</v>
      </c>
      <c r="T1520" s="160">
        <f t="shared" si="3"/>
        <v>0</v>
      </c>
      <c r="AR1520" s="24" t="s">
        <v>1959</v>
      </c>
      <c r="AT1520" s="24" t="s">
        <v>145</v>
      </c>
      <c r="AU1520" s="24" t="s">
        <v>24</v>
      </c>
      <c r="AY1520" s="24" t="s">
        <v>143</v>
      </c>
      <c r="BE1520" s="161">
        <f t="shared" si="4"/>
        <v>2000</v>
      </c>
      <c r="BF1520" s="161">
        <f t="shared" si="5"/>
        <v>0</v>
      </c>
      <c r="BG1520" s="161">
        <f t="shared" si="6"/>
        <v>0</v>
      </c>
      <c r="BH1520" s="161">
        <f t="shared" si="7"/>
        <v>0</v>
      </c>
      <c r="BI1520" s="161">
        <f t="shared" si="8"/>
        <v>0</v>
      </c>
      <c r="BJ1520" s="24" t="s">
        <v>24</v>
      </c>
      <c r="BK1520" s="161">
        <f t="shared" si="9"/>
        <v>2000</v>
      </c>
      <c r="BL1520" s="24" t="s">
        <v>1959</v>
      </c>
      <c r="BM1520" s="24" t="s">
        <v>2004</v>
      </c>
    </row>
    <row r="1521" spans="2:65" s="1" customFormat="1" ht="31.5" customHeight="1">
      <c r="B1521" s="150"/>
      <c r="C1521" s="151" t="s">
        <v>2005</v>
      </c>
      <c r="D1521" s="151" t="s">
        <v>145</v>
      </c>
      <c r="E1521" s="152" t="s">
        <v>2006</v>
      </c>
      <c r="F1521" s="153" t="s">
        <v>2007</v>
      </c>
      <c r="G1521" s="154" t="s">
        <v>1987</v>
      </c>
      <c r="H1521" s="155">
        <v>1</v>
      </c>
      <c r="I1521" s="156">
        <v>2000</v>
      </c>
      <c r="J1521" s="156">
        <f t="shared" si="0"/>
        <v>2000</v>
      </c>
      <c r="K1521" s="153" t="s">
        <v>5</v>
      </c>
      <c r="L1521" s="38"/>
      <c r="M1521" s="157" t="s">
        <v>5</v>
      </c>
      <c r="N1521" s="158" t="s">
        <v>46</v>
      </c>
      <c r="O1521" s="159">
        <v>0</v>
      </c>
      <c r="P1521" s="159">
        <f t="shared" si="1"/>
        <v>0</v>
      </c>
      <c r="Q1521" s="159">
        <v>0</v>
      </c>
      <c r="R1521" s="159">
        <f t="shared" si="2"/>
        <v>0</v>
      </c>
      <c r="S1521" s="159">
        <v>0</v>
      </c>
      <c r="T1521" s="160">
        <f t="shared" si="3"/>
        <v>0</v>
      </c>
      <c r="AR1521" s="24" t="s">
        <v>1959</v>
      </c>
      <c r="AT1521" s="24" t="s">
        <v>145</v>
      </c>
      <c r="AU1521" s="24" t="s">
        <v>24</v>
      </c>
      <c r="AY1521" s="24" t="s">
        <v>143</v>
      </c>
      <c r="BE1521" s="161">
        <f t="shared" si="4"/>
        <v>2000</v>
      </c>
      <c r="BF1521" s="161">
        <f t="shared" si="5"/>
        <v>0</v>
      </c>
      <c r="BG1521" s="161">
        <f t="shared" si="6"/>
        <v>0</v>
      </c>
      <c r="BH1521" s="161">
        <f t="shared" si="7"/>
        <v>0</v>
      </c>
      <c r="BI1521" s="161">
        <f t="shared" si="8"/>
        <v>0</v>
      </c>
      <c r="BJ1521" s="24" t="s">
        <v>24</v>
      </c>
      <c r="BK1521" s="161">
        <f t="shared" si="9"/>
        <v>2000</v>
      </c>
      <c r="BL1521" s="24" t="s">
        <v>1959</v>
      </c>
      <c r="BM1521" s="24" t="s">
        <v>2008</v>
      </c>
    </row>
    <row r="1522" spans="2:65" s="1" customFormat="1" ht="22.5" customHeight="1">
      <c r="B1522" s="150"/>
      <c r="C1522" s="151" t="s">
        <v>2009</v>
      </c>
      <c r="D1522" s="151" t="s">
        <v>145</v>
      </c>
      <c r="E1522" s="152" t="s">
        <v>2010</v>
      </c>
      <c r="F1522" s="153" t="s">
        <v>2011</v>
      </c>
      <c r="G1522" s="154" t="s">
        <v>1987</v>
      </c>
      <c r="H1522" s="155">
        <v>1</v>
      </c>
      <c r="I1522" s="156">
        <v>4000</v>
      </c>
      <c r="J1522" s="156">
        <f t="shared" si="0"/>
        <v>4000</v>
      </c>
      <c r="K1522" s="153" t="s">
        <v>5</v>
      </c>
      <c r="L1522" s="38"/>
      <c r="M1522" s="157" t="s">
        <v>5</v>
      </c>
      <c r="N1522" s="158" t="s">
        <v>46</v>
      </c>
      <c r="O1522" s="159">
        <v>0</v>
      </c>
      <c r="P1522" s="159">
        <f t="shared" si="1"/>
        <v>0</v>
      </c>
      <c r="Q1522" s="159">
        <v>0</v>
      </c>
      <c r="R1522" s="159">
        <f t="shared" si="2"/>
        <v>0</v>
      </c>
      <c r="S1522" s="159">
        <v>0</v>
      </c>
      <c r="T1522" s="160">
        <f t="shared" si="3"/>
        <v>0</v>
      </c>
      <c r="AR1522" s="24" t="s">
        <v>1959</v>
      </c>
      <c r="AT1522" s="24" t="s">
        <v>145</v>
      </c>
      <c r="AU1522" s="24" t="s">
        <v>24</v>
      </c>
      <c r="AY1522" s="24" t="s">
        <v>143</v>
      </c>
      <c r="BE1522" s="161">
        <f t="shared" si="4"/>
        <v>4000</v>
      </c>
      <c r="BF1522" s="161">
        <f t="shared" si="5"/>
        <v>0</v>
      </c>
      <c r="BG1522" s="161">
        <f t="shared" si="6"/>
        <v>0</v>
      </c>
      <c r="BH1522" s="161">
        <f t="shared" si="7"/>
        <v>0</v>
      </c>
      <c r="BI1522" s="161">
        <f t="shared" si="8"/>
        <v>0</v>
      </c>
      <c r="BJ1522" s="24" t="s">
        <v>24</v>
      </c>
      <c r="BK1522" s="161">
        <f t="shared" si="9"/>
        <v>4000</v>
      </c>
      <c r="BL1522" s="24" t="s">
        <v>1959</v>
      </c>
      <c r="BM1522" s="24" t="s">
        <v>2012</v>
      </c>
    </row>
    <row r="1523" spans="2:65" s="1" customFormat="1" ht="31.5" customHeight="1">
      <c r="B1523" s="150"/>
      <c r="C1523" s="151" t="s">
        <v>2013</v>
      </c>
      <c r="D1523" s="151" t="s">
        <v>145</v>
      </c>
      <c r="E1523" s="152" t="s">
        <v>2014</v>
      </c>
      <c r="F1523" s="153" t="s">
        <v>2015</v>
      </c>
      <c r="G1523" s="154" t="s">
        <v>1987</v>
      </c>
      <c r="H1523" s="155">
        <v>1</v>
      </c>
      <c r="I1523" s="156">
        <v>2000</v>
      </c>
      <c r="J1523" s="156">
        <f t="shared" si="0"/>
        <v>2000</v>
      </c>
      <c r="K1523" s="153" t="s">
        <v>5</v>
      </c>
      <c r="L1523" s="38"/>
      <c r="M1523" s="157" t="s">
        <v>5</v>
      </c>
      <c r="N1523" s="158" t="s">
        <v>46</v>
      </c>
      <c r="O1523" s="159">
        <v>0</v>
      </c>
      <c r="P1523" s="159">
        <f t="shared" si="1"/>
        <v>0</v>
      </c>
      <c r="Q1523" s="159">
        <v>0</v>
      </c>
      <c r="R1523" s="159">
        <f t="shared" si="2"/>
        <v>0</v>
      </c>
      <c r="S1523" s="159">
        <v>0</v>
      </c>
      <c r="T1523" s="160">
        <f t="shared" si="3"/>
        <v>0</v>
      </c>
      <c r="AR1523" s="24" t="s">
        <v>1959</v>
      </c>
      <c r="AT1523" s="24" t="s">
        <v>145</v>
      </c>
      <c r="AU1523" s="24" t="s">
        <v>24</v>
      </c>
      <c r="AY1523" s="24" t="s">
        <v>143</v>
      </c>
      <c r="BE1523" s="161">
        <f t="shared" si="4"/>
        <v>2000</v>
      </c>
      <c r="BF1523" s="161">
        <f t="shared" si="5"/>
        <v>0</v>
      </c>
      <c r="BG1523" s="161">
        <f t="shared" si="6"/>
        <v>0</v>
      </c>
      <c r="BH1523" s="161">
        <f t="shared" si="7"/>
        <v>0</v>
      </c>
      <c r="BI1523" s="161">
        <f t="shared" si="8"/>
        <v>0</v>
      </c>
      <c r="BJ1523" s="24" t="s">
        <v>24</v>
      </c>
      <c r="BK1523" s="161">
        <f t="shared" si="9"/>
        <v>2000</v>
      </c>
      <c r="BL1523" s="24" t="s">
        <v>1959</v>
      </c>
      <c r="BM1523" s="24" t="s">
        <v>2016</v>
      </c>
    </row>
    <row r="1524" spans="2:65" s="1" customFormat="1" ht="31.5" customHeight="1">
      <c r="B1524" s="150"/>
      <c r="C1524" s="151" t="s">
        <v>2017</v>
      </c>
      <c r="D1524" s="151" t="s">
        <v>145</v>
      </c>
      <c r="E1524" s="152" t="s">
        <v>2018</v>
      </c>
      <c r="F1524" s="153" t="s">
        <v>2019</v>
      </c>
      <c r="G1524" s="154" t="s">
        <v>1987</v>
      </c>
      <c r="H1524" s="155">
        <v>1</v>
      </c>
      <c r="I1524" s="156">
        <v>4000</v>
      </c>
      <c r="J1524" s="156">
        <f t="shared" si="0"/>
        <v>4000</v>
      </c>
      <c r="K1524" s="153" t="s">
        <v>5</v>
      </c>
      <c r="L1524" s="38"/>
      <c r="M1524" s="157" t="s">
        <v>5</v>
      </c>
      <c r="N1524" s="158" t="s">
        <v>46</v>
      </c>
      <c r="O1524" s="159">
        <v>0</v>
      </c>
      <c r="P1524" s="159">
        <f t="shared" si="1"/>
        <v>0</v>
      </c>
      <c r="Q1524" s="159">
        <v>0</v>
      </c>
      <c r="R1524" s="159">
        <f t="shared" si="2"/>
        <v>0</v>
      </c>
      <c r="S1524" s="159">
        <v>0</v>
      </c>
      <c r="T1524" s="160">
        <f t="shared" si="3"/>
        <v>0</v>
      </c>
      <c r="AR1524" s="24" t="s">
        <v>1959</v>
      </c>
      <c r="AT1524" s="24" t="s">
        <v>145</v>
      </c>
      <c r="AU1524" s="24" t="s">
        <v>24</v>
      </c>
      <c r="AY1524" s="24" t="s">
        <v>143</v>
      </c>
      <c r="BE1524" s="161">
        <f t="shared" si="4"/>
        <v>4000</v>
      </c>
      <c r="BF1524" s="161">
        <f t="shared" si="5"/>
        <v>0</v>
      </c>
      <c r="BG1524" s="161">
        <f t="shared" si="6"/>
        <v>0</v>
      </c>
      <c r="BH1524" s="161">
        <f t="shared" si="7"/>
        <v>0</v>
      </c>
      <c r="BI1524" s="161">
        <f t="shared" si="8"/>
        <v>0</v>
      </c>
      <c r="BJ1524" s="24" t="s">
        <v>24</v>
      </c>
      <c r="BK1524" s="161">
        <f t="shared" si="9"/>
        <v>4000</v>
      </c>
      <c r="BL1524" s="24" t="s">
        <v>1959</v>
      </c>
      <c r="BM1524" s="24" t="s">
        <v>2020</v>
      </c>
    </row>
    <row r="1525" spans="2:65" s="1" customFormat="1" ht="22.5" customHeight="1">
      <c r="B1525" s="150"/>
      <c r="C1525" s="151" t="s">
        <v>2021</v>
      </c>
      <c r="D1525" s="151" t="s">
        <v>145</v>
      </c>
      <c r="E1525" s="152" t="s">
        <v>222</v>
      </c>
      <c r="F1525" s="153" t="s">
        <v>2022</v>
      </c>
      <c r="G1525" s="154" t="s">
        <v>1987</v>
      </c>
      <c r="H1525" s="155">
        <v>1</v>
      </c>
      <c r="I1525" s="156">
        <v>1200</v>
      </c>
      <c r="J1525" s="156">
        <f t="shared" si="0"/>
        <v>1200</v>
      </c>
      <c r="K1525" s="153" t="s">
        <v>5</v>
      </c>
      <c r="L1525" s="38"/>
      <c r="M1525" s="157" t="s">
        <v>5</v>
      </c>
      <c r="N1525" s="216" t="s">
        <v>46</v>
      </c>
      <c r="O1525" s="217">
        <v>0</v>
      </c>
      <c r="P1525" s="217">
        <f t="shared" si="1"/>
        <v>0</v>
      </c>
      <c r="Q1525" s="217">
        <v>0</v>
      </c>
      <c r="R1525" s="217">
        <f t="shared" si="2"/>
        <v>0</v>
      </c>
      <c r="S1525" s="217">
        <v>0</v>
      </c>
      <c r="T1525" s="218">
        <f t="shared" si="3"/>
        <v>0</v>
      </c>
      <c r="AR1525" s="24" t="s">
        <v>1959</v>
      </c>
      <c r="AT1525" s="24" t="s">
        <v>145</v>
      </c>
      <c r="AU1525" s="24" t="s">
        <v>24</v>
      </c>
      <c r="AY1525" s="24" t="s">
        <v>143</v>
      </c>
      <c r="BE1525" s="161">
        <f t="shared" si="4"/>
        <v>1200</v>
      </c>
      <c r="BF1525" s="161">
        <f t="shared" si="5"/>
        <v>0</v>
      </c>
      <c r="BG1525" s="161">
        <f t="shared" si="6"/>
        <v>0</v>
      </c>
      <c r="BH1525" s="161">
        <f t="shared" si="7"/>
        <v>0</v>
      </c>
      <c r="BI1525" s="161">
        <f t="shared" si="8"/>
        <v>0</v>
      </c>
      <c r="BJ1525" s="24" t="s">
        <v>24</v>
      </c>
      <c r="BK1525" s="161">
        <f t="shared" si="9"/>
        <v>1200</v>
      </c>
      <c r="BL1525" s="24" t="s">
        <v>1959</v>
      </c>
      <c r="BM1525" s="24" t="s">
        <v>2023</v>
      </c>
    </row>
    <row r="1526" spans="2:65" s="1" customFormat="1" ht="6.95" customHeight="1">
      <c r="B1526" s="53"/>
      <c r="C1526" s="54"/>
      <c r="D1526" s="54"/>
      <c r="E1526" s="54"/>
      <c r="F1526" s="54"/>
      <c r="G1526" s="54"/>
      <c r="H1526" s="54"/>
      <c r="I1526" s="54"/>
      <c r="J1526" s="54"/>
      <c r="K1526" s="54"/>
      <c r="L1526" s="38"/>
    </row>
  </sheetData>
  <autoFilter ref="C104:K1525"/>
  <mergeCells count="9">
    <mergeCell ref="E95:H95"/>
    <mergeCell ref="E97:H97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104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19" customWidth="1"/>
    <col min="2" max="2" width="1.6640625" style="219" customWidth="1"/>
    <col min="3" max="4" width="5" style="219" customWidth="1"/>
    <col min="5" max="5" width="11.6640625" style="219" customWidth="1"/>
    <col min="6" max="6" width="9.1640625" style="219" customWidth="1"/>
    <col min="7" max="7" width="5" style="219" customWidth="1"/>
    <col min="8" max="8" width="77.83203125" style="219" customWidth="1"/>
    <col min="9" max="10" width="20" style="219" customWidth="1"/>
    <col min="11" max="11" width="1.6640625" style="219" customWidth="1"/>
  </cols>
  <sheetData>
    <row r="1" spans="2:11" ht="37.5" customHeight="1"/>
    <row r="2" spans="2:11" ht="7.5" customHeight="1">
      <c r="B2" s="220"/>
      <c r="C2" s="221"/>
      <c r="D2" s="221"/>
      <c r="E2" s="221"/>
      <c r="F2" s="221"/>
      <c r="G2" s="221"/>
      <c r="H2" s="221"/>
      <c r="I2" s="221"/>
      <c r="J2" s="221"/>
      <c r="K2" s="222"/>
    </row>
    <row r="3" spans="2:11" s="15" customFormat="1" ht="45" customHeight="1">
      <c r="B3" s="223"/>
      <c r="C3" s="341" t="s">
        <v>2024</v>
      </c>
      <c r="D3" s="341"/>
      <c r="E3" s="341"/>
      <c r="F3" s="341"/>
      <c r="G3" s="341"/>
      <c r="H3" s="341"/>
      <c r="I3" s="341"/>
      <c r="J3" s="341"/>
      <c r="K3" s="224"/>
    </row>
    <row r="4" spans="2:11" ht="25.5" customHeight="1">
      <c r="B4" s="225"/>
      <c r="C4" s="345" t="s">
        <v>2025</v>
      </c>
      <c r="D4" s="345"/>
      <c r="E4" s="345"/>
      <c r="F4" s="345"/>
      <c r="G4" s="345"/>
      <c r="H4" s="345"/>
      <c r="I4" s="345"/>
      <c r="J4" s="345"/>
      <c r="K4" s="226"/>
    </row>
    <row r="5" spans="2:11" ht="5.25" customHeight="1">
      <c r="B5" s="225"/>
      <c r="C5" s="227"/>
      <c r="D5" s="227"/>
      <c r="E5" s="227"/>
      <c r="F5" s="227"/>
      <c r="G5" s="227"/>
      <c r="H5" s="227"/>
      <c r="I5" s="227"/>
      <c r="J5" s="227"/>
      <c r="K5" s="226"/>
    </row>
    <row r="6" spans="2:11" ht="15" customHeight="1">
      <c r="B6" s="225"/>
      <c r="C6" s="344" t="s">
        <v>2026</v>
      </c>
      <c r="D6" s="344"/>
      <c r="E6" s="344"/>
      <c r="F6" s="344"/>
      <c r="G6" s="344"/>
      <c r="H6" s="344"/>
      <c r="I6" s="344"/>
      <c r="J6" s="344"/>
      <c r="K6" s="226"/>
    </row>
    <row r="7" spans="2:11" ht="15" customHeight="1">
      <c r="B7" s="229"/>
      <c r="C7" s="344" t="s">
        <v>2027</v>
      </c>
      <c r="D7" s="344"/>
      <c r="E7" s="344"/>
      <c r="F7" s="344"/>
      <c r="G7" s="344"/>
      <c r="H7" s="344"/>
      <c r="I7" s="344"/>
      <c r="J7" s="344"/>
      <c r="K7" s="226"/>
    </row>
    <row r="8" spans="2:11" ht="12.75" customHeight="1">
      <c r="B8" s="229"/>
      <c r="C8" s="228"/>
      <c r="D8" s="228"/>
      <c r="E8" s="228"/>
      <c r="F8" s="228"/>
      <c r="G8" s="228"/>
      <c r="H8" s="228"/>
      <c r="I8" s="228"/>
      <c r="J8" s="228"/>
      <c r="K8" s="226"/>
    </row>
    <row r="9" spans="2:11" ht="15" customHeight="1">
      <c r="B9" s="229"/>
      <c r="C9" s="344" t="s">
        <v>2028</v>
      </c>
      <c r="D9" s="344"/>
      <c r="E9" s="344"/>
      <c r="F9" s="344"/>
      <c r="G9" s="344"/>
      <c r="H9" s="344"/>
      <c r="I9" s="344"/>
      <c r="J9" s="344"/>
      <c r="K9" s="226"/>
    </row>
    <row r="10" spans="2:11" ht="15" customHeight="1">
      <c r="B10" s="229"/>
      <c r="C10" s="228"/>
      <c r="D10" s="344" t="s">
        <v>2029</v>
      </c>
      <c r="E10" s="344"/>
      <c r="F10" s="344"/>
      <c r="G10" s="344"/>
      <c r="H10" s="344"/>
      <c r="I10" s="344"/>
      <c r="J10" s="344"/>
      <c r="K10" s="226"/>
    </row>
    <row r="11" spans="2:11" ht="15" customHeight="1">
      <c r="B11" s="229"/>
      <c r="C11" s="230"/>
      <c r="D11" s="344" t="s">
        <v>2030</v>
      </c>
      <c r="E11" s="344"/>
      <c r="F11" s="344"/>
      <c r="G11" s="344"/>
      <c r="H11" s="344"/>
      <c r="I11" s="344"/>
      <c r="J11" s="344"/>
      <c r="K11" s="226"/>
    </row>
    <row r="12" spans="2:11" ht="12.75" customHeight="1">
      <c r="B12" s="229"/>
      <c r="C12" s="230"/>
      <c r="D12" s="230"/>
      <c r="E12" s="230"/>
      <c r="F12" s="230"/>
      <c r="G12" s="230"/>
      <c r="H12" s="230"/>
      <c r="I12" s="230"/>
      <c r="J12" s="230"/>
      <c r="K12" s="226"/>
    </row>
    <row r="13" spans="2:11" ht="15" customHeight="1">
      <c r="B13" s="229"/>
      <c r="C13" s="230"/>
      <c r="D13" s="344" t="s">
        <v>2031</v>
      </c>
      <c r="E13" s="344"/>
      <c r="F13" s="344"/>
      <c r="G13" s="344"/>
      <c r="H13" s="344"/>
      <c r="I13" s="344"/>
      <c r="J13" s="344"/>
      <c r="K13" s="226"/>
    </row>
    <row r="14" spans="2:11" ht="15" customHeight="1">
      <c r="B14" s="229"/>
      <c r="C14" s="230"/>
      <c r="D14" s="344" t="s">
        <v>2032</v>
      </c>
      <c r="E14" s="344"/>
      <c r="F14" s="344"/>
      <c r="G14" s="344"/>
      <c r="H14" s="344"/>
      <c r="I14" s="344"/>
      <c r="J14" s="344"/>
      <c r="K14" s="226"/>
    </row>
    <row r="15" spans="2:11" ht="15" customHeight="1">
      <c r="B15" s="229"/>
      <c r="C15" s="230"/>
      <c r="D15" s="344" t="s">
        <v>2033</v>
      </c>
      <c r="E15" s="344"/>
      <c r="F15" s="344"/>
      <c r="G15" s="344"/>
      <c r="H15" s="344"/>
      <c r="I15" s="344"/>
      <c r="J15" s="344"/>
      <c r="K15" s="226"/>
    </row>
    <row r="16" spans="2:11" ht="15" customHeight="1">
      <c r="B16" s="229"/>
      <c r="C16" s="230"/>
      <c r="D16" s="230"/>
      <c r="E16" s="231" t="s">
        <v>82</v>
      </c>
      <c r="F16" s="344" t="s">
        <v>2034</v>
      </c>
      <c r="G16" s="344"/>
      <c r="H16" s="344"/>
      <c r="I16" s="344"/>
      <c r="J16" s="344"/>
      <c r="K16" s="226"/>
    </row>
    <row r="17" spans="2:11" ht="15" customHeight="1">
      <c r="B17" s="229"/>
      <c r="C17" s="230"/>
      <c r="D17" s="230"/>
      <c r="E17" s="231" t="s">
        <v>2035</v>
      </c>
      <c r="F17" s="344" t="s">
        <v>2036</v>
      </c>
      <c r="G17" s="344"/>
      <c r="H17" s="344"/>
      <c r="I17" s="344"/>
      <c r="J17" s="344"/>
      <c r="K17" s="226"/>
    </row>
    <row r="18" spans="2:11" ht="15" customHeight="1">
      <c r="B18" s="229"/>
      <c r="C18" s="230"/>
      <c r="D18" s="230"/>
      <c r="E18" s="231" t="s">
        <v>2037</v>
      </c>
      <c r="F18" s="344" t="s">
        <v>2038</v>
      </c>
      <c r="G18" s="344"/>
      <c r="H18" s="344"/>
      <c r="I18" s="344"/>
      <c r="J18" s="344"/>
      <c r="K18" s="226"/>
    </row>
    <row r="19" spans="2:11" ht="15" customHeight="1">
      <c r="B19" s="229"/>
      <c r="C19" s="230"/>
      <c r="D19" s="230"/>
      <c r="E19" s="231" t="s">
        <v>1982</v>
      </c>
      <c r="F19" s="344" t="s">
        <v>2039</v>
      </c>
      <c r="G19" s="344"/>
      <c r="H19" s="344"/>
      <c r="I19" s="344"/>
      <c r="J19" s="344"/>
      <c r="K19" s="226"/>
    </row>
    <row r="20" spans="2:11" ht="15" customHeight="1">
      <c r="B20" s="229"/>
      <c r="C20" s="230"/>
      <c r="D20" s="230"/>
      <c r="E20" s="231" t="s">
        <v>2040</v>
      </c>
      <c r="F20" s="344" t="s">
        <v>2041</v>
      </c>
      <c r="G20" s="344"/>
      <c r="H20" s="344"/>
      <c r="I20" s="344"/>
      <c r="J20" s="344"/>
      <c r="K20" s="226"/>
    </row>
    <row r="21" spans="2:11" ht="15" customHeight="1">
      <c r="B21" s="229"/>
      <c r="C21" s="230"/>
      <c r="D21" s="230"/>
      <c r="E21" s="231" t="s">
        <v>2042</v>
      </c>
      <c r="F21" s="344" t="s">
        <v>2043</v>
      </c>
      <c r="G21" s="344"/>
      <c r="H21" s="344"/>
      <c r="I21" s="344"/>
      <c r="J21" s="344"/>
      <c r="K21" s="226"/>
    </row>
    <row r="22" spans="2:11" ht="12.75" customHeight="1">
      <c r="B22" s="229"/>
      <c r="C22" s="230"/>
      <c r="D22" s="230"/>
      <c r="E22" s="230"/>
      <c r="F22" s="230"/>
      <c r="G22" s="230"/>
      <c r="H22" s="230"/>
      <c r="I22" s="230"/>
      <c r="J22" s="230"/>
      <c r="K22" s="226"/>
    </row>
    <row r="23" spans="2:11" ht="15" customHeight="1">
      <c r="B23" s="229"/>
      <c r="C23" s="344" t="s">
        <v>2044</v>
      </c>
      <c r="D23" s="344"/>
      <c r="E23" s="344"/>
      <c r="F23" s="344"/>
      <c r="G23" s="344"/>
      <c r="H23" s="344"/>
      <c r="I23" s="344"/>
      <c r="J23" s="344"/>
      <c r="K23" s="226"/>
    </row>
    <row r="24" spans="2:11" ht="15" customHeight="1">
      <c r="B24" s="229"/>
      <c r="C24" s="344" t="s">
        <v>2045</v>
      </c>
      <c r="D24" s="344"/>
      <c r="E24" s="344"/>
      <c r="F24" s="344"/>
      <c r="G24" s="344"/>
      <c r="H24" s="344"/>
      <c r="I24" s="344"/>
      <c r="J24" s="344"/>
      <c r="K24" s="226"/>
    </row>
    <row r="25" spans="2:11" ht="15" customHeight="1">
      <c r="B25" s="229"/>
      <c r="C25" s="228"/>
      <c r="D25" s="344" t="s">
        <v>2046</v>
      </c>
      <c r="E25" s="344"/>
      <c r="F25" s="344"/>
      <c r="G25" s="344"/>
      <c r="H25" s="344"/>
      <c r="I25" s="344"/>
      <c r="J25" s="344"/>
      <c r="K25" s="226"/>
    </row>
    <row r="26" spans="2:11" ht="15" customHeight="1">
      <c r="B26" s="229"/>
      <c r="C26" s="230"/>
      <c r="D26" s="344" t="s">
        <v>2047</v>
      </c>
      <c r="E26" s="344"/>
      <c r="F26" s="344"/>
      <c r="G26" s="344"/>
      <c r="H26" s="344"/>
      <c r="I26" s="344"/>
      <c r="J26" s="344"/>
      <c r="K26" s="226"/>
    </row>
    <row r="27" spans="2:11" ht="12.75" customHeight="1">
      <c r="B27" s="229"/>
      <c r="C27" s="230"/>
      <c r="D27" s="230"/>
      <c r="E27" s="230"/>
      <c r="F27" s="230"/>
      <c r="G27" s="230"/>
      <c r="H27" s="230"/>
      <c r="I27" s="230"/>
      <c r="J27" s="230"/>
      <c r="K27" s="226"/>
    </row>
    <row r="28" spans="2:11" ht="15" customHeight="1">
      <c r="B28" s="229"/>
      <c r="C28" s="230"/>
      <c r="D28" s="344" t="s">
        <v>2048</v>
      </c>
      <c r="E28" s="344"/>
      <c r="F28" s="344"/>
      <c r="G28" s="344"/>
      <c r="H28" s="344"/>
      <c r="I28" s="344"/>
      <c r="J28" s="344"/>
      <c r="K28" s="226"/>
    </row>
    <row r="29" spans="2:11" ht="15" customHeight="1">
      <c r="B29" s="229"/>
      <c r="C29" s="230"/>
      <c r="D29" s="344" t="s">
        <v>2049</v>
      </c>
      <c r="E29" s="344"/>
      <c r="F29" s="344"/>
      <c r="G29" s="344"/>
      <c r="H29" s="344"/>
      <c r="I29" s="344"/>
      <c r="J29" s="344"/>
      <c r="K29" s="226"/>
    </row>
    <row r="30" spans="2:11" ht="12.75" customHeight="1">
      <c r="B30" s="229"/>
      <c r="C30" s="230"/>
      <c r="D30" s="230"/>
      <c r="E30" s="230"/>
      <c r="F30" s="230"/>
      <c r="G30" s="230"/>
      <c r="H30" s="230"/>
      <c r="I30" s="230"/>
      <c r="J30" s="230"/>
      <c r="K30" s="226"/>
    </row>
    <row r="31" spans="2:11" ht="15" customHeight="1">
      <c r="B31" s="229"/>
      <c r="C31" s="230"/>
      <c r="D31" s="344" t="s">
        <v>2050</v>
      </c>
      <c r="E31" s="344"/>
      <c r="F31" s="344"/>
      <c r="G31" s="344"/>
      <c r="H31" s="344"/>
      <c r="I31" s="344"/>
      <c r="J31" s="344"/>
      <c r="K31" s="226"/>
    </row>
    <row r="32" spans="2:11" ht="15" customHeight="1">
      <c r="B32" s="229"/>
      <c r="C32" s="230"/>
      <c r="D32" s="344" t="s">
        <v>2051</v>
      </c>
      <c r="E32" s="344"/>
      <c r="F32" s="344"/>
      <c r="G32" s="344"/>
      <c r="H32" s="344"/>
      <c r="I32" s="344"/>
      <c r="J32" s="344"/>
      <c r="K32" s="226"/>
    </row>
    <row r="33" spans="2:11" ht="15" customHeight="1">
      <c r="B33" s="229"/>
      <c r="C33" s="230"/>
      <c r="D33" s="344" t="s">
        <v>2052</v>
      </c>
      <c r="E33" s="344"/>
      <c r="F33" s="344"/>
      <c r="G33" s="344"/>
      <c r="H33" s="344"/>
      <c r="I33" s="344"/>
      <c r="J33" s="344"/>
      <c r="K33" s="226"/>
    </row>
    <row r="34" spans="2:11" ht="15" customHeight="1">
      <c r="B34" s="229"/>
      <c r="C34" s="230"/>
      <c r="D34" s="228"/>
      <c r="E34" s="232" t="s">
        <v>128</v>
      </c>
      <c r="F34" s="228"/>
      <c r="G34" s="344" t="s">
        <v>2053</v>
      </c>
      <c r="H34" s="344"/>
      <c r="I34" s="344"/>
      <c r="J34" s="344"/>
      <c r="K34" s="226"/>
    </row>
    <row r="35" spans="2:11" ht="30.75" customHeight="1">
      <c r="B35" s="229"/>
      <c r="C35" s="230"/>
      <c r="D35" s="228"/>
      <c r="E35" s="232" t="s">
        <v>2054</v>
      </c>
      <c r="F35" s="228"/>
      <c r="G35" s="344" t="s">
        <v>2055</v>
      </c>
      <c r="H35" s="344"/>
      <c r="I35" s="344"/>
      <c r="J35" s="344"/>
      <c r="K35" s="226"/>
    </row>
    <row r="36" spans="2:11" ht="15" customHeight="1">
      <c r="B36" s="229"/>
      <c r="C36" s="230"/>
      <c r="D36" s="228"/>
      <c r="E36" s="232" t="s">
        <v>56</v>
      </c>
      <c r="F36" s="228"/>
      <c r="G36" s="344" t="s">
        <v>2056</v>
      </c>
      <c r="H36" s="344"/>
      <c r="I36" s="344"/>
      <c r="J36" s="344"/>
      <c r="K36" s="226"/>
    </row>
    <row r="37" spans="2:11" ht="15" customHeight="1">
      <c r="B37" s="229"/>
      <c r="C37" s="230"/>
      <c r="D37" s="228"/>
      <c r="E37" s="232" t="s">
        <v>129</v>
      </c>
      <c r="F37" s="228"/>
      <c r="G37" s="344" t="s">
        <v>2057</v>
      </c>
      <c r="H37" s="344"/>
      <c r="I37" s="344"/>
      <c r="J37" s="344"/>
      <c r="K37" s="226"/>
    </row>
    <row r="38" spans="2:11" ht="15" customHeight="1">
      <c r="B38" s="229"/>
      <c r="C38" s="230"/>
      <c r="D38" s="228"/>
      <c r="E38" s="232" t="s">
        <v>130</v>
      </c>
      <c r="F38" s="228"/>
      <c r="G38" s="344" t="s">
        <v>2058</v>
      </c>
      <c r="H38" s="344"/>
      <c r="I38" s="344"/>
      <c r="J38" s="344"/>
      <c r="K38" s="226"/>
    </row>
    <row r="39" spans="2:11" ht="15" customHeight="1">
      <c r="B39" s="229"/>
      <c r="C39" s="230"/>
      <c r="D39" s="228"/>
      <c r="E39" s="232" t="s">
        <v>131</v>
      </c>
      <c r="F39" s="228"/>
      <c r="G39" s="344" t="s">
        <v>2059</v>
      </c>
      <c r="H39" s="344"/>
      <c r="I39" s="344"/>
      <c r="J39" s="344"/>
      <c r="K39" s="226"/>
    </row>
    <row r="40" spans="2:11" ht="15" customHeight="1">
      <c r="B40" s="229"/>
      <c r="C40" s="230"/>
      <c r="D40" s="228"/>
      <c r="E40" s="232" t="s">
        <v>2060</v>
      </c>
      <c r="F40" s="228"/>
      <c r="G40" s="344" t="s">
        <v>2061</v>
      </c>
      <c r="H40" s="344"/>
      <c r="I40" s="344"/>
      <c r="J40" s="344"/>
      <c r="K40" s="226"/>
    </row>
    <row r="41" spans="2:11" ht="15" customHeight="1">
      <c r="B41" s="229"/>
      <c r="C41" s="230"/>
      <c r="D41" s="228"/>
      <c r="E41" s="232"/>
      <c r="F41" s="228"/>
      <c r="G41" s="344" t="s">
        <v>2062</v>
      </c>
      <c r="H41" s="344"/>
      <c r="I41" s="344"/>
      <c r="J41" s="344"/>
      <c r="K41" s="226"/>
    </row>
    <row r="42" spans="2:11" ht="15" customHeight="1">
      <c r="B42" s="229"/>
      <c r="C42" s="230"/>
      <c r="D42" s="228"/>
      <c r="E42" s="232" t="s">
        <v>2063</v>
      </c>
      <c r="F42" s="228"/>
      <c r="G42" s="344" t="s">
        <v>2064</v>
      </c>
      <c r="H42" s="344"/>
      <c r="I42" s="344"/>
      <c r="J42" s="344"/>
      <c r="K42" s="226"/>
    </row>
    <row r="43" spans="2:11" ht="15" customHeight="1">
      <c r="B43" s="229"/>
      <c r="C43" s="230"/>
      <c r="D43" s="228"/>
      <c r="E43" s="232" t="s">
        <v>133</v>
      </c>
      <c r="F43" s="228"/>
      <c r="G43" s="344" t="s">
        <v>2065</v>
      </c>
      <c r="H43" s="344"/>
      <c r="I43" s="344"/>
      <c r="J43" s="344"/>
      <c r="K43" s="226"/>
    </row>
    <row r="44" spans="2:11" ht="12.75" customHeight="1">
      <c r="B44" s="229"/>
      <c r="C44" s="230"/>
      <c r="D44" s="228"/>
      <c r="E44" s="228"/>
      <c r="F44" s="228"/>
      <c r="G44" s="228"/>
      <c r="H44" s="228"/>
      <c r="I44" s="228"/>
      <c r="J44" s="228"/>
      <c r="K44" s="226"/>
    </row>
    <row r="45" spans="2:11" ht="15" customHeight="1">
      <c r="B45" s="229"/>
      <c r="C45" s="230"/>
      <c r="D45" s="344" t="s">
        <v>2066</v>
      </c>
      <c r="E45" s="344"/>
      <c r="F45" s="344"/>
      <c r="G45" s="344"/>
      <c r="H45" s="344"/>
      <c r="I45" s="344"/>
      <c r="J45" s="344"/>
      <c r="K45" s="226"/>
    </row>
    <row r="46" spans="2:11" ht="15" customHeight="1">
      <c r="B46" s="229"/>
      <c r="C46" s="230"/>
      <c r="D46" s="230"/>
      <c r="E46" s="344" t="s">
        <v>2067</v>
      </c>
      <c r="F46" s="344"/>
      <c r="G46" s="344"/>
      <c r="H46" s="344"/>
      <c r="I46" s="344"/>
      <c r="J46" s="344"/>
      <c r="K46" s="226"/>
    </row>
    <row r="47" spans="2:11" ht="15" customHeight="1">
      <c r="B47" s="229"/>
      <c r="C47" s="230"/>
      <c r="D47" s="230"/>
      <c r="E47" s="344" t="s">
        <v>2068</v>
      </c>
      <c r="F47" s="344"/>
      <c r="G47" s="344"/>
      <c r="H47" s="344"/>
      <c r="I47" s="344"/>
      <c r="J47" s="344"/>
      <c r="K47" s="226"/>
    </row>
    <row r="48" spans="2:11" ht="15" customHeight="1">
      <c r="B48" s="229"/>
      <c r="C48" s="230"/>
      <c r="D48" s="230"/>
      <c r="E48" s="344" t="s">
        <v>2069</v>
      </c>
      <c r="F48" s="344"/>
      <c r="G48" s="344"/>
      <c r="H48" s="344"/>
      <c r="I48" s="344"/>
      <c r="J48" s="344"/>
      <c r="K48" s="226"/>
    </row>
    <row r="49" spans="2:11" ht="15" customHeight="1">
      <c r="B49" s="229"/>
      <c r="C49" s="230"/>
      <c r="D49" s="344" t="s">
        <v>2070</v>
      </c>
      <c r="E49" s="344"/>
      <c r="F49" s="344"/>
      <c r="G49" s="344"/>
      <c r="H49" s="344"/>
      <c r="I49" s="344"/>
      <c r="J49" s="344"/>
      <c r="K49" s="226"/>
    </row>
    <row r="50" spans="2:11" ht="25.5" customHeight="1">
      <c r="B50" s="225"/>
      <c r="C50" s="345" t="s">
        <v>2071</v>
      </c>
      <c r="D50" s="345"/>
      <c r="E50" s="345"/>
      <c r="F50" s="345"/>
      <c r="G50" s="345"/>
      <c r="H50" s="345"/>
      <c r="I50" s="345"/>
      <c r="J50" s="345"/>
      <c r="K50" s="226"/>
    </row>
    <row r="51" spans="2:11" ht="5.25" customHeight="1">
      <c r="B51" s="225"/>
      <c r="C51" s="227"/>
      <c r="D51" s="227"/>
      <c r="E51" s="227"/>
      <c r="F51" s="227"/>
      <c r="G51" s="227"/>
      <c r="H51" s="227"/>
      <c r="I51" s="227"/>
      <c r="J51" s="227"/>
      <c r="K51" s="226"/>
    </row>
    <row r="52" spans="2:11" ht="15" customHeight="1">
      <c r="B52" s="225"/>
      <c r="C52" s="344" t="s">
        <v>2072</v>
      </c>
      <c r="D52" s="344"/>
      <c r="E52" s="344"/>
      <c r="F52" s="344"/>
      <c r="G52" s="344"/>
      <c r="H52" s="344"/>
      <c r="I52" s="344"/>
      <c r="J52" s="344"/>
      <c r="K52" s="226"/>
    </row>
    <row r="53" spans="2:11" ht="15" customHeight="1">
      <c r="B53" s="225"/>
      <c r="C53" s="344" t="s">
        <v>2073</v>
      </c>
      <c r="D53" s="344"/>
      <c r="E53" s="344"/>
      <c r="F53" s="344"/>
      <c r="G53" s="344"/>
      <c r="H53" s="344"/>
      <c r="I53" s="344"/>
      <c r="J53" s="344"/>
      <c r="K53" s="226"/>
    </row>
    <row r="54" spans="2:11" ht="12.75" customHeight="1">
      <c r="B54" s="225"/>
      <c r="C54" s="228"/>
      <c r="D54" s="228"/>
      <c r="E54" s="228"/>
      <c r="F54" s="228"/>
      <c r="G54" s="228"/>
      <c r="H54" s="228"/>
      <c r="I54" s="228"/>
      <c r="J54" s="228"/>
      <c r="K54" s="226"/>
    </row>
    <row r="55" spans="2:11" ht="15" customHeight="1">
      <c r="B55" s="225"/>
      <c r="C55" s="344" t="s">
        <v>2074</v>
      </c>
      <c r="D55" s="344"/>
      <c r="E55" s="344"/>
      <c r="F55" s="344"/>
      <c r="G55" s="344"/>
      <c r="H55" s="344"/>
      <c r="I55" s="344"/>
      <c r="J55" s="344"/>
      <c r="K55" s="226"/>
    </row>
    <row r="56" spans="2:11" ht="15" customHeight="1">
      <c r="B56" s="225"/>
      <c r="C56" s="230"/>
      <c r="D56" s="344" t="s">
        <v>2075</v>
      </c>
      <c r="E56" s="344"/>
      <c r="F56" s="344"/>
      <c r="G56" s="344"/>
      <c r="H56" s="344"/>
      <c r="I56" s="344"/>
      <c r="J56" s="344"/>
      <c r="K56" s="226"/>
    </row>
    <row r="57" spans="2:11" ht="15" customHeight="1">
      <c r="B57" s="225"/>
      <c r="C57" s="230"/>
      <c r="D57" s="344" t="s">
        <v>2076</v>
      </c>
      <c r="E57" s="344"/>
      <c r="F57" s="344"/>
      <c r="G57" s="344"/>
      <c r="H57" s="344"/>
      <c r="I57" s="344"/>
      <c r="J57" s="344"/>
      <c r="K57" s="226"/>
    </row>
    <row r="58" spans="2:11" ht="15" customHeight="1">
      <c r="B58" s="225"/>
      <c r="C58" s="230"/>
      <c r="D58" s="344" t="s">
        <v>2077</v>
      </c>
      <c r="E58" s="344"/>
      <c r="F58" s="344"/>
      <c r="G58" s="344"/>
      <c r="H58" s="344"/>
      <c r="I58" s="344"/>
      <c r="J58" s="344"/>
      <c r="K58" s="226"/>
    </row>
    <row r="59" spans="2:11" ht="15" customHeight="1">
      <c r="B59" s="225"/>
      <c r="C59" s="230"/>
      <c r="D59" s="344" t="s">
        <v>2078</v>
      </c>
      <c r="E59" s="344"/>
      <c r="F59" s="344"/>
      <c r="G59" s="344"/>
      <c r="H59" s="344"/>
      <c r="I59" s="344"/>
      <c r="J59" s="344"/>
      <c r="K59" s="226"/>
    </row>
    <row r="60" spans="2:11" ht="15" customHeight="1">
      <c r="B60" s="225"/>
      <c r="C60" s="230"/>
      <c r="D60" s="343" t="s">
        <v>2079</v>
      </c>
      <c r="E60" s="343"/>
      <c r="F60" s="343"/>
      <c r="G60" s="343"/>
      <c r="H60" s="343"/>
      <c r="I60" s="343"/>
      <c r="J60" s="343"/>
      <c r="K60" s="226"/>
    </row>
    <row r="61" spans="2:11" ht="15" customHeight="1">
      <c r="B61" s="225"/>
      <c r="C61" s="230"/>
      <c r="D61" s="344" t="s">
        <v>2080</v>
      </c>
      <c r="E61" s="344"/>
      <c r="F61" s="344"/>
      <c r="G61" s="344"/>
      <c r="H61" s="344"/>
      <c r="I61" s="344"/>
      <c r="J61" s="344"/>
      <c r="K61" s="226"/>
    </row>
    <row r="62" spans="2:11" ht="12.75" customHeight="1">
      <c r="B62" s="225"/>
      <c r="C62" s="230"/>
      <c r="D62" s="230"/>
      <c r="E62" s="233"/>
      <c r="F62" s="230"/>
      <c r="G62" s="230"/>
      <c r="H62" s="230"/>
      <c r="I62" s="230"/>
      <c r="J62" s="230"/>
      <c r="K62" s="226"/>
    </row>
    <row r="63" spans="2:11" ht="15" customHeight="1">
      <c r="B63" s="225"/>
      <c r="C63" s="230"/>
      <c r="D63" s="344" t="s">
        <v>2081</v>
      </c>
      <c r="E63" s="344"/>
      <c r="F63" s="344"/>
      <c r="G63" s="344"/>
      <c r="H63" s="344"/>
      <c r="I63" s="344"/>
      <c r="J63" s="344"/>
      <c r="K63" s="226"/>
    </row>
    <row r="64" spans="2:11" ht="15" customHeight="1">
      <c r="B64" s="225"/>
      <c r="C64" s="230"/>
      <c r="D64" s="343" t="s">
        <v>2082</v>
      </c>
      <c r="E64" s="343"/>
      <c r="F64" s="343"/>
      <c r="G64" s="343"/>
      <c r="H64" s="343"/>
      <c r="I64" s="343"/>
      <c r="J64" s="343"/>
      <c r="K64" s="226"/>
    </row>
    <row r="65" spans="2:11" ht="15" customHeight="1">
      <c r="B65" s="225"/>
      <c r="C65" s="230"/>
      <c r="D65" s="344" t="s">
        <v>2083</v>
      </c>
      <c r="E65" s="344"/>
      <c r="F65" s="344"/>
      <c r="G65" s="344"/>
      <c r="H65" s="344"/>
      <c r="I65" s="344"/>
      <c r="J65" s="344"/>
      <c r="K65" s="226"/>
    </row>
    <row r="66" spans="2:11" ht="15" customHeight="1">
      <c r="B66" s="225"/>
      <c r="C66" s="230"/>
      <c r="D66" s="344" t="s">
        <v>2084</v>
      </c>
      <c r="E66" s="344"/>
      <c r="F66" s="344"/>
      <c r="G66" s="344"/>
      <c r="H66" s="344"/>
      <c r="I66" s="344"/>
      <c r="J66" s="344"/>
      <c r="K66" s="226"/>
    </row>
    <row r="67" spans="2:11" ht="15" customHeight="1">
      <c r="B67" s="225"/>
      <c r="C67" s="230"/>
      <c r="D67" s="344" t="s">
        <v>2085</v>
      </c>
      <c r="E67" s="344"/>
      <c r="F67" s="344"/>
      <c r="G67" s="344"/>
      <c r="H67" s="344"/>
      <c r="I67" s="344"/>
      <c r="J67" s="344"/>
      <c r="K67" s="226"/>
    </row>
    <row r="68" spans="2:11" ht="15" customHeight="1">
      <c r="B68" s="225"/>
      <c r="C68" s="230"/>
      <c r="D68" s="344" t="s">
        <v>2086</v>
      </c>
      <c r="E68" s="344"/>
      <c r="F68" s="344"/>
      <c r="G68" s="344"/>
      <c r="H68" s="344"/>
      <c r="I68" s="344"/>
      <c r="J68" s="344"/>
      <c r="K68" s="226"/>
    </row>
    <row r="69" spans="2:11" ht="12.75" customHeight="1">
      <c r="B69" s="234"/>
      <c r="C69" s="235"/>
      <c r="D69" s="235"/>
      <c r="E69" s="235"/>
      <c r="F69" s="235"/>
      <c r="G69" s="235"/>
      <c r="H69" s="235"/>
      <c r="I69" s="235"/>
      <c r="J69" s="235"/>
      <c r="K69" s="236"/>
    </row>
    <row r="70" spans="2:11" ht="18.75" customHeight="1">
      <c r="B70" s="237"/>
      <c r="C70" s="237"/>
      <c r="D70" s="237"/>
      <c r="E70" s="237"/>
      <c r="F70" s="237"/>
      <c r="G70" s="237"/>
      <c r="H70" s="237"/>
      <c r="I70" s="237"/>
      <c r="J70" s="237"/>
      <c r="K70" s="238"/>
    </row>
    <row r="71" spans="2:11" ht="18.75" customHeight="1">
      <c r="B71" s="238"/>
      <c r="C71" s="238"/>
      <c r="D71" s="238"/>
      <c r="E71" s="238"/>
      <c r="F71" s="238"/>
      <c r="G71" s="238"/>
      <c r="H71" s="238"/>
      <c r="I71" s="238"/>
      <c r="J71" s="238"/>
      <c r="K71" s="238"/>
    </row>
    <row r="72" spans="2:11" ht="7.5" customHeight="1">
      <c r="B72" s="239"/>
      <c r="C72" s="240"/>
      <c r="D72" s="240"/>
      <c r="E72" s="240"/>
      <c r="F72" s="240"/>
      <c r="G72" s="240"/>
      <c r="H72" s="240"/>
      <c r="I72" s="240"/>
      <c r="J72" s="240"/>
      <c r="K72" s="241"/>
    </row>
    <row r="73" spans="2:11" ht="45" customHeight="1">
      <c r="B73" s="242"/>
      <c r="C73" s="342" t="s">
        <v>89</v>
      </c>
      <c r="D73" s="342"/>
      <c r="E73" s="342"/>
      <c r="F73" s="342"/>
      <c r="G73" s="342"/>
      <c r="H73" s="342"/>
      <c r="I73" s="342"/>
      <c r="J73" s="342"/>
      <c r="K73" s="243"/>
    </row>
    <row r="74" spans="2:11" ht="17.25" customHeight="1">
      <c r="B74" s="242"/>
      <c r="C74" s="244" t="s">
        <v>2087</v>
      </c>
      <c r="D74" s="244"/>
      <c r="E74" s="244"/>
      <c r="F74" s="244" t="s">
        <v>2088</v>
      </c>
      <c r="G74" s="245"/>
      <c r="H74" s="244" t="s">
        <v>129</v>
      </c>
      <c r="I74" s="244" t="s">
        <v>60</v>
      </c>
      <c r="J74" s="244" t="s">
        <v>2089</v>
      </c>
      <c r="K74" s="243"/>
    </row>
    <row r="75" spans="2:11" ht="17.25" customHeight="1">
      <c r="B75" s="242"/>
      <c r="C75" s="246" t="s">
        <v>2090</v>
      </c>
      <c r="D75" s="246"/>
      <c r="E75" s="246"/>
      <c r="F75" s="247" t="s">
        <v>2091</v>
      </c>
      <c r="G75" s="248"/>
      <c r="H75" s="246"/>
      <c r="I75" s="246"/>
      <c r="J75" s="246" t="s">
        <v>2092</v>
      </c>
      <c r="K75" s="243"/>
    </row>
    <row r="76" spans="2:11" ht="5.25" customHeight="1">
      <c r="B76" s="242"/>
      <c r="C76" s="249"/>
      <c r="D76" s="249"/>
      <c r="E76" s="249"/>
      <c r="F76" s="249"/>
      <c r="G76" s="250"/>
      <c r="H76" s="249"/>
      <c r="I76" s="249"/>
      <c r="J76" s="249"/>
      <c r="K76" s="243"/>
    </row>
    <row r="77" spans="2:11" ht="15" customHeight="1">
      <c r="B77" s="242"/>
      <c r="C77" s="232" t="s">
        <v>56</v>
      </c>
      <c r="D77" s="249"/>
      <c r="E77" s="249"/>
      <c r="F77" s="251" t="s">
        <v>2093</v>
      </c>
      <c r="G77" s="250"/>
      <c r="H77" s="232" t="s">
        <v>2094</v>
      </c>
      <c r="I77" s="232" t="s">
        <v>2095</v>
      </c>
      <c r="J77" s="232">
        <v>20</v>
      </c>
      <c r="K77" s="243"/>
    </row>
    <row r="78" spans="2:11" ht="15" customHeight="1">
      <c r="B78" s="242"/>
      <c r="C78" s="232" t="s">
        <v>2096</v>
      </c>
      <c r="D78" s="232"/>
      <c r="E78" s="232"/>
      <c r="F78" s="251" t="s">
        <v>2093</v>
      </c>
      <c r="G78" s="250"/>
      <c r="H78" s="232" t="s">
        <v>2097</v>
      </c>
      <c r="I78" s="232" t="s">
        <v>2095</v>
      </c>
      <c r="J78" s="232">
        <v>120</v>
      </c>
      <c r="K78" s="243"/>
    </row>
    <row r="79" spans="2:11" ht="15" customHeight="1">
      <c r="B79" s="252"/>
      <c r="C79" s="232" t="s">
        <v>2098</v>
      </c>
      <c r="D79" s="232"/>
      <c r="E79" s="232"/>
      <c r="F79" s="251" t="s">
        <v>2099</v>
      </c>
      <c r="G79" s="250"/>
      <c r="H79" s="232" t="s">
        <v>2100</v>
      </c>
      <c r="I79" s="232" t="s">
        <v>2095</v>
      </c>
      <c r="J79" s="232">
        <v>50</v>
      </c>
      <c r="K79" s="243"/>
    </row>
    <row r="80" spans="2:11" ht="15" customHeight="1">
      <c r="B80" s="252"/>
      <c r="C80" s="232" t="s">
        <v>2101</v>
      </c>
      <c r="D80" s="232"/>
      <c r="E80" s="232"/>
      <c r="F80" s="251" t="s">
        <v>2093</v>
      </c>
      <c r="G80" s="250"/>
      <c r="H80" s="232" t="s">
        <v>2102</v>
      </c>
      <c r="I80" s="232" t="s">
        <v>2103</v>
      </c>
      <c r="J80" s="232"/>
      <c r="K80" s="243"/>
    </row>
    <row r="81" spans="2:11" ht="15" customHeight="1">
      <c r="B81" s="252"/>
      <c r="C81" s="253" t="s">
        <v>2104</v>
      </c>
      <c r="D81" s="253"/>
      <c r="E81" s="253"/>
      <c r="F81" s="254" t="s">
        <v>2099</v>
      </c>
      <c r="G81" s="253"/>
      <c r="H81" s="253" t="s">
        <v>2105</v>
      </c>
      <c r="I81" s="253" t="s">
        <v>2095</v>
      </c>
      <c r="J81" s="253">
        <v>15</v>
      </c>
      <c r="K81" s="243"/>
    </row>
    <row r="82" spans="2:11" ht="15" customHeight="1">
      <c r="B82" s="252"/>
      <c r="C82" s="253" t="s">
        <v>2106</v>
      </c>
      <c r="D82" s="253"/>
      <c r="E82" s="253"/>
      <c r="F82" s="254" t="s">
        <v>2099</v>
      </c>
      <c r="G82" s="253"/>
      <c r="H82" s="253" t="s">
        <v>2107</v>
      </c>
      <c r="I82" s="253" t="s">
        <v>2095</v>
      </c>
      <c r="J82" s="253">
        <v>15</v>
      </c>
      <c r="K82" s="243"/>
    </row>
    <row r="83" spans="2:11" ht="15" customHeight="1">
      <c r="B83" s="252"/>
      <c r="C83" s="253" t="s">
        <v>2108</v>
      </c>
      <c r="D83" s="253"/>
      <c r="E83" s="253"/>
      <c r="F83" s="254" t="s">
        <v>2099</v>
      </c>
      <c r="G83" s="253"/>
      <c r="H83" s="253" t="s">
        <v>2109</v>
      </c>
      <c r="I83" s="253" t="s">
        <v>2095</v>
      </c>
      <c r="J83" s="253">
        <v>20</v>
      </c>
      <c r="K83" s="243"/>
    </row>
    <row r="84" spans="2:11" ht="15" customHeight="1">
      <c r="B84" s="252"/>
      <c r="C84" s="253" t="s">
        <v>2110</v>
      </c>
      <c r="D84" s="253"/>
      <c r="E84" s="253"/>
      <c r="F84" s="254" t="s">
        <v>2099</v>
      </c>
      <c r="G84" s="253"/>
      <c r="H84" s="253" t="s">
        <v>2111</v>
      </c>
      <c r="I84" s="253" t="s">
        <v>2095</v>
      </c>
      <c r="J84" s="253">
        <v>20</v>
      </c>
      <c r="K84" s="243"/>
    </row>
    <row r="85" spans="2:11" ht="15" customHeight="1">
      <c r="B85" s="252"/>
      <c r="C85" s="232" t="s">
        <v>2112</v>
      </c>
      <c r="D85" s="232"/>
      <c r="E85" s="232"/>
      <c r="F85" s="251" t="s">
        <v>2099</v>
      </c>
      <c r="G85" s="250"/>
      <c r="H85" s="232" t="s">
        <v>2113</v>
      </c>
      <c r="I85" s="232" t="s">
        <v>2095</v>
      </c>
      <c r="J85" s="232">
        <v>50</v>
      </c>
      <c r="K85" s="243"/>
    </row>
    <row r="86" spans="2:11" ht="15" customHeight="1">
      <c r="B86" s="252"/>
      <c r="C86" s="232" t="s">
        <v>2114</v>
      </c>
      <c r="D86" s="232"/>
      <c r="E86" s="232"/>
      <c r="F86" s="251" t="s">
        <v>2099</v>
      </c>
      <c r="G86" s="250"/>
      <c r="H86" s="232" t="s">
        <v>2115</v>
      </c>
      <c r="I86" s="232" t="s">
        <v>2095</v>
      </c>
      <c r="J86" s="232">
        <v>20</v>
      </c>
      <c r="K86" s="243"/>
    </row>
    <row r="87" spans="2:11" ht="15" customHeight="1">
      <c r="B87" s="252"/>
      <c r="C87" s="232" t="s">
        <v>2116</v>
      </c>
      <c r="D87" s="232"/>
      <c r="E87" s="232"/>
      <c r="F87" s="251" t="s">
        <v>2099</v>
      </c>
      <c r="G87" s="250"/>
      <c r="H87" s="232" t="s">
        <v>2117</v>
      </c>
      <c r="I87" s="232" t="s">
        <v>2095</v>
      </c>
      <c r="J87" s="232">
        <v>20</v>
      </c>
      <c r="K87" s="243"/>
    </row>
    <row r="88" spans="2:11" ht="15" customHeight="1">
      <c r="B88" s="252"/>
      <c r="C88" s="232" t="s">
        <v>2118</v>
      </c>
      <c r="D88" s="232"/>
      <c r="E88" s="232"/>
      <c r="F88" s="251" t="s">
        <v>2099</v>
      </c>
      <c r="G88" s="250"/>
      <c r="H88" s="232" t="s">
        <v>2119</v>
      </c>
      <c r="I88" s="232" t="s">
        <v>2095</v>
      </c>
      <c r="J88" s="232">
        <v>50</v>
      </c>
      <c r="K88" s="243"/>
    </row>
    <row r="89" spans="2:11" ht="15" customHeight="1">
      <c r="B89" s="252"/>
      <c r="C89" s="232" t="s">
        <v>2120</v>
      </c>
      <c r="D89" s="232"/>
      <c r="E89" s="232"/>
      <c r="F89" s="251" t="s">
        <v>2099</v>
      </c>
      <c r="G89" s="250"/>
      <c r="H89" s="232" t="s">
        <v>2120</v>
      </c>
      <c r="I89" s="232" t="s">
        <v>2095</v>
      </c>
      <c r="J89" s="232">
        <v>50</v>
      </c>
      <c r="K89" s="243"/>
    </row>
    <row r="90" spans="2:11" ht="15" customHeight="1">
      <c r="B90" s="252"/>
      <c r="C90" s="232" t="s">
        <v>134</v>
      </c>
      <c r="D90" s="232"/>
      <c r="E90" s="232"/>
      <c r="F90" s="251" t="s">
        <v>2099</v>
      </c>
      <c r="G90" s="250"/>
      <c r="H90" s="232" t="s">
        <v>2121</v>
      </c>
      <c r="I90" s="232" t="s">
        <v>2095</v>
      </c>
      <c r="J90" s="232">
        <v>255</v>
      </c>
      <c r="K90" s="243"/>
    </row>
    <row r="91" spans="2:11" ht="15" customHeight="1">
      <c r="B91" s="252"/>
      <c r="C91" s="232" t="s">
        <v>2122</v>
      </c>
      <c r="D91" s="232"/>
      <c r="E91" s="232"/>
      <c r="F91" s="251" t="s">
        <v>2093</v>
      </c>
      <c r="G91" s="250"/>
      <c r="H91" s="232" t="s">
        <v>2123</v>
      </c>
      <c r="I91" s="232" t="s">
        <v>2124</v>
      </c>
      <c r="J91" s="232"/>
      <c r="K91" s="243"/>
    </row>
    <row r="92" spans="2:11" ht="15" customHeight="1">
      <c r="B92" s="252"/>
      <c r="C92" s="232" t="s">
        <v>2125</v>
      </c>
      <c r="D92" s="232"/>
      <c r="E92" s="232"/>
      <c r="F92" s="251" t="s">
        <v>2093</v>
      </c>
      <c r="G92" s="250"/>
      <c r="H92" s="232" t="s">
        <v>2126</v>
      </c>
      <c r="I92" s="232" t="s">
        <v>2127</v>
      </c>
      <c r="J92" s="232"/>
      <c r="K92" s="243"/>
    </row>
    <row r="93" spans="2:11" ht="15" customHeight="1">
      <c r="B93" s="252"/>
      <c r="C93" s="232" t="s">
        <v>2128</v>
      </c>
      <c r="D93" s="232"/>
      <c r="E93" s="232"/>
      <c r="F93" s="251" t="s">
        <v>2093</v>
      </c>
      <c r="G93" s="250"/>
      <c r="H93" s="232" t="s">
        <v>2128</v>
      </c>
      <c r="I93" s="232" t="s">
        <v>2127</v>
      </c>
      <c r="J93" s="232"/>
      <c r="K93" s="243"/>
    </row>
    <row r="94" spans="2:11" ht="15" customHeight="1">
      <c r="B94" s="252"/>
      <c r="C94" s="232" t="s">
        <v>41</v>
      </c>
      <c r="D94" s="232"/>
      <c r="E94" s="232"/>
      <c r="F94" s="251" t="s">
        <v>2093</v>
      </c>
      <c r="G94" s="250"/>
      <c r="H94" s="232" t="s">
        <v>2129</v>
      </c>
      <c r="I94" s="232" t="s">
        <v>2127</v>
      </c>
      <c r="J94" s="232"/>
      <c r="K94" s="243"/>
    </row>
    <row r="95" spans="2:11" ht="15" customHeight="1">
      <c r="B95" s="252"/>
      <c r="C95" s="232" t="s">
        <v>51</v>
      </c>
      <c r="D95" s="232"/>
      <c r="E95" s="232"/>
      <c r="F95" s="251" t="s">
        <v>2093</v>
      </c>
      <c r="G95" s="250"/>
      <c r="H95" s="232" t="s">
        <v>2130</v>
      </c>
      <c r="I95" s="232" t="s">
        <v>2127</v>
      </c>
      <c r="J95" s="232"/>
      <c r="K95" s="243"/>
    </row>
    <row r="96" spans="2:11" ht="15" customHeight="1">
      <c r="B96" s="255"/>
      <c r="C96" s="256"/>
      <c r="D96" s="256"/>
      <c r="E96" s="256"/>
      <c r="F96" s="256"/>
      <c r="G96" s="256"/>
      <c r="H96" s="256"/>
      <c r="I96" s="256"/>
      <c r="J96" s="256"/>
      <c r="K96" s="257"/>
    </row>
    <row r="97" spans="2:11" ht="18.75" customHeight="1">
      <c r="B97" s="258"/>
      <c r="C97" s="259"/>
      <c r="D97" s="259"/>
      <c r="E97" s="259"/>
      <c r="F97" s="259"/>
      <c r="G97" s="259"/>
      <c r="H97" s="259"/>
      <c r="I97" s="259"/>
      <c r="J97" s="259"/>
      <c r="K97" s="258"/>
    </row>
    <row r="98" spans="2:11" ht="18.75" customHeight="1">
      <c r="B98" s="238"/>
      <c r="C98" s="238"/>
      <c r="D98" s="238"/>
      <c r="E98" s="238"/>
      <c r="F98" s="238"/>
      <c r="G98" s="238"/>
      <c r="H98" s="238"/>
      <c r="I98" s="238"/>
      <c r="J98" s="238"/>
      <c r="K98" s="238"/>
    </row>
    <row r="99" spans="2:11" ht="7.5" customHeight="1">
      <c r="B99" s="239"/>
      <c r="C99" s="240"/>
      <c r="D99" s="240"/>
      <c r="E99" s="240"/>
      <c r="F99" s="240"/>
      <c r="G99" s="240"/>
      <c r="H99" s="240"/>
      <c r="I99" s="240"/>
      <c r="J99" s="240"/>
      <c r="K99" s="241"/>
    </row>
    <row r="100" spans="2:11" ht="45" customHeight="1">
      <c r="B100" s="242"/>
      <c r="C100" s="342" t="s">
        <v>2131</v>
      </c>
      <c r="D100" s="342"/>
      <c r="E100" s="342"/>
      <c r="F100" s="342"/>
      <c r="G100" s="342"/>
      <c r="H100" s="342"/>
      <c r="I100" s="342"/>
      <c r="J100" s="342"/>
      <c r="K100" s="243"/>
    </row>
    <row r="101" spans="2:11" ht="17.25" customHeight="1">
      <c r="B101" s="242"/>
      <c r="C101" s="244" t="s">
        <v>2087</v>
      </c>
      <c r="D101" s="244"/>
      <c r="E101" s="244"/>
      <c r="F101" s="244" t="s">
        <v>2088</v>
      </c>
      <c r="G101" s="245"/>
      <c r="H101" s="244" t="s">
        <v>129</v>
      </c>
      <c r="I101" s="244" t="s">
        <v>60</v>
      </c>
      <c r="J101" s="244" t="s">
        <v>2089</v>
      </c>
      <c r="K101" s="243"/>
    </row>
    <row r="102" spans="2:11" ht="17.25" customHeight="1">
      <c r="B102" s="242"/>
      <c r="C102" s="246" t="s">
        <v>2090</v>
      </c>
      <c r="D102" s="246"/>
      <c r="E102" s="246"/>
      <c r="F102" s="247" t="s">
        <v>2091</v>
      </c>
      <c r="G102" s="248"/>
      <c r="H102" s="246"/>
      <c r="I102" s="246"/>
      <c r="J102" s="246" t="s">
        <v>2092</v>
      </c>
      <c r="K102" s="243"/>
    </row>
    <row r="103" spans="2:11" ht="5.25" customHeight="1">
      <c r="B103" s="242"/>
      <c r="C103" s="244"/>
      <c r="D103" s="244"/>
      <c r="E103" s="244"/>
      <c r="F103" s="244"/>
      <c r="G103" s="260"/>
      <c r="H103" s="244"/>
      <c r="I103" s="244"/>
      <c r="J103" s="244"/>
      <c r="K103" s="243"/>
    </row>
    <row r="104" spans="2:11" ht="15" customHeight="1">
      <c r="B104" s="242"/>
      <c r="C104" s="232" t="s">
        <v>56</v>
      </c>
      <c r="D104" s="249"/>
      <c r="E104" s="249"/>
      <c r="F104" s="251" t="s">
        <v>2093</v>
      </c>
      <c r="G104" s="260"/>
      <c r="H104" s="232" t="s">
        <v>2132</v>
      </c>
      <c r="I104" s="232" t="s">
        <v>2095</v>
      </c>
      <c r="J104" s="232">
        <v>20</v>
      </c>
      <c r="K104" s="243"/>
    </row>
    <row r="105" spans="2:11" ht="15" customHeight="1">
      <c r="B105" s="242"/>
      <c r="C105" s="232" t="s">
        <v>2096</v>
      </c>
      <c r="D105" s="232"/>
      <c r="E105" s="232"/>
      <c r="F105" s="251" t="s">
        <v>2093</v>
      </c>
      <c r="G105" s="232"/>
      <c r="H105" s="232" t="s">
        <v>2132</v>
      </c>
      <c r="I105" s="232" t="s">
        <v>2095</v>
      </c>
      <c r="J105" s="232">
        <v>120</v>
      </c>
      <c r="K105" s="243"/>
    </row>
    <row r="106" spans="2:11" ht="15" customHeight="1">
      <c r="B106" s="252"/>
      <c r="C106" s="232" t="s">
        <v>2098</v>
      </c>
      <c r="D106" s="232"/>
      <c r="E106" s="232"/>
      <c r="F106" s="251" t="s">
        <v>2099</v>
      </c>
      <c r="G106" s="232"/>
      <c r="H106" s="232" t="s">
        <v>2132</v>
      </c>
      <c r="I106" s="232" t="s">
        <v>2095</v>
      </c>
      <c r="J106" s="232">
        <v>50</v>
      </c>
      <c r="K106" s="243"/>
    </row>
    <row r="107" spans="2:11" ht="15" customHeight="1">
      <c r="B107" s="252"/>
      <c r="C107" s="232" t="s">
        <v>2101</v>
      </c>
      <c r="D107" s="232"/>
      <c r="E107" s="232"/>
      <c r="F107" s="251" t="s">
        <v>2093</v>
      </c>
      <c r="G107" s="232"/>
      <c r="H107" s="232" t="s">
        <v>2132</v>
      </c>
      <c r="I107" s="232" t="s">
        <v>2103</v>
      </c>
      <c r="J107" s="232"/>
      <c r="K107" s="243"/>
    </row>
    <row r="108" spans="2:11" ht="15" customHeight="1">
      <c r="B108" s="252"/>
      <c r="C108" s="232" t="s">
        <v>2112</v>
      </c>
      <c r="D108" s="232"/>
      <c r="E108" s="232"/>
      <c r="F108" s="251" t="s">
        <v>2099</v>
      </c>
      <c r="G108" s="232"/>
      <c r="H108" s="232" t="s">
        <v>2132</v>
      </c>
      <c r="I108" s="232" t="s">
        <v>2095</v>
      </c>
      <c r="J108" s="232">
        <v>50</v>
      </c>
      <c r="K108" s="243"/>
    </row>
    <row r="109" spans="2:11" ht="15" customHeight="1">
      <c r="B109" s="252"/>
      <c r="C109" s="232" t="s">
        <v>2120</v>
      </c>
      <c r="D109" s="232"/>
      <c r="E109" s="232"/>
      <c r="F109" s="251" t="s">
        <v>2099</v>
      </c>
      <c r="G109" s="232"/>
      <c r="H109" s="232" t="s">
        <v>2132</v>
      </c>
      <c r="I109" s="232" t="s">
        <v>2095</v>
      </c>
      <c r="J109" s="232">
        <v>50</v>
      </c>
      <c r="K109" s="243"/>
    </row>
    <row r="110" spans="2:11" ht="15" customHeight="1">
      <c r="B110" s="252"/>
      <c r="C110" s="232" t="s">
        <v>2118</v>
      </c>
      <c r="D110" s="232"/>
      <c r="E110" s="232"/>
      <c r="F110" s="251" t="s">
        <v>2099</v>
      </c>
      <c r="G110" s="232"/>
      <c r="H110" s="232" t="s">
        <v>2132</v>
      </c>
      <c r="I110" s="232" t="s">
        <v>2095</v>
      </c>
      <c r="J110" s="232">
        <v>50</v>
      </c>
      <c r="K110" s="243"/>
    </row>
    <row r="111" spans="2:11" ht="15" customHeight="1">
      <c r="B111" s="252"/>
      <c r="C111" s="232" t="s">
        <v>56</v>
      </c>
      <c r="D111" s="232"/>
      <c r="E111" s="232"/>
      <c r="F111" s="251" t="s">
        <v>2093</v>
      </c>
      <c r="G111" s="232"/>
      <c r="H111" s="232" t="s">
        <v>2133</v>
      </c>
      <c r="I111" s="232" t="s">
        <v>2095</v>
      </c>
      <c r="J111" s="232">
        <v>20</v>
      </c>
      <c r="K111" s="243"/>
    </row>
    <row r="112" spans="2:11" ht="15" customHeight="1">
      <c r="B112" s="252"/>
      <c r="C112" s="232" t="s">
        <v>2134</v>
      </c>
      <c r="D112" s="232"/>
      <c r="E112" s="232"/>
      <c r="F112" s="251" t="s">
        <v>2093</v>
      </c>
      <c r="G112" s="232"/>
      <c r="H112" s="232" t="s">
        <v>2135</v>
      </c>
      <c r="I112" s="232" t="s">
        <v>2095</v>
      </c>
      <c r="J112" s="232">
        <v>120</v>
      </c>
      <c r="K112" s="243"/>
    </row>
    <row r="113" spans="2:11" ht="15" customHeight="1">
      <c r="B113" s="252"/>
      <c r="C113" s="232" t="s">
        <v>41</v>
      </c>
      <c r="D113" s="232"/>
      <c r="E113" s="232"/>
      <c r="F113" s="251" t="s">
        <v>2093</v>
      </c>
      <c r="G113" s="232"/>
      <c r="H113" s="232" t="s">
        <v>2136</v>
      </c>
      <c r="I113" s="232" t="s">
        <v>2127</v>
      </c>
      <c r="J113" s="232"/>
      <c r="K113" s="243"/>
    </row>
    <row r="114" spans="2:11" ht="15" customHeight="1">
      <c r="B114" s="252"/>
      <c r="C114" s="232" t="s">
        <v>51</v>
      </c>
      <c r="D114" s="232"/>
      <c r="E114" s="232"/>
      <c r="F114" s="251" t="s">
        <v>2093</v>
      </c>
      <c r="G114" s="232"/>
      <c r="H114" s="232" t="s">
        <v>2137</v>
      </c>
      <c r="I114" s="232" t="s">
        <v>2127</v>
      </c>
      <c r="J114" s="232"/>
      <c r="K114" s="243"/>
    </row>
    <row r="115" spans="2:11" ht="15" customHeight="1">
      <c r="B115" s="252"/>
      <c r="C115" s="232" t="s">
        <v>60</v>
      </c>
      <c r="D115" s="232"/>
      <c r="E115" s="232"/>
      <c r="F115" s="251" t="s">
        <v>2093</v>
      </c>
      <c r="G115" s="232"/>
      <c r="H115" s="232" t="s">
        <v>2138</v>
      </c>
      <c r="I115" s="232" t="s">
        <v>2139</v>
      </c>
      <c r="J115" s="232"/>
      <c r="K115" s="243"/>
    </row>
    <row r="116" spans="2:11" ht="15" customHeight="1">
      <c r="B116" s="255"/>
      <c r="C116" s="261"/>
      <c r="D116" s="261"/>
      <c r="E116" s="261"/>
      <c r="F116" s="261"/>
      <c r="G116" s="261"/>
      <c r="H116" s="261"/>
      <c r="I116" s="261"/>
      <c r="J116" s="261"/>
      <c r="K116" s="257"/>
    </row>
    <row r="117" spans="2:11" ht="18.75" customHeight="1">
      <c r="B117" s="262"/>
      <c r="C117" s="228"/>
      <c r="D117" s="228"/>
      <c r="E117" s="228"/>
      <c r="F117" s="263"/>
      <c r="G117" s="228"/>
      <c r="H117" s="228"/>
      <c r="I117" s="228"/>
      <c r="J117" s="228"/>
      <c r="K117" s="262"/>
    </row>
    <row r="118" spans="2:11" ht="18.75" customHeight="1">
      <c r="B118" s="238"/>
      <c r="C118" s="238"/>
      <c r="D118" s="238"/>
      <c r="E118" s="238"/>
      <c r="F118" s="238"/>
      <c r="G118" s="238"/>
      <c r="H118" s="238"/>
      <c r="I118" s="238"/>
      <c r="J118" s="238"/>
      <c r="K118" s="238"/>
    </row>
    <row r="119" spans="2:11" ht="7.5" customHeight="1">
      <c r="B119" s="264"/>
      <c r="C119" s="265"/>
      <c r="D119" s="265"/>
      <c r="E119" s="265"/>
      <c r="F119" s="265"/>
      <c r="G119" s="265"/>
      <c r="H119" s="265"/>
      <c r="I119" s="265"/>
      <c r="J119" s="265"/>
      <c r="K119" s="266"/>
    </row>
    <row r="120" spans="2:11" ht="45" customHeight="1">
      <c r="B120" s="267"/>
      <c r="C120" s="341" t="s">
        <v>2140</v>
      </c>
      <c r="D120" s="341"/>
      <c r="E120" s="341"/>
      <c r="F120" s="341"/>
      <c r="G120" s="341"/>
      <c r="H120" s="341"/>
      <c r="I120" s="341"/>
      <c r="J120" s="341"/>
      <c r="K120" s="268"/>
    </row>
    <row r="121" spans="2:11" ht="17.25" customHeight="1">
      <c r="B121" s="269"/>
      <c r="C121" s="244" t="s">
        <v>2087</v>
      </c>
      <c r="D121" s="244"/>
      <c r="E121" s="244"/>
      <c r="F121" s="244" t="s">
        <v>2088</v>
      </c>
      <c r="G121" s="245"/>
      <c r="H121" s="244" t="s">
        <v>129</v>
      </c>
      <c r="I121" s="244" t="s">
        <v>60</v>
      </c>
      <c r="J121" s="244" t="s">
        <v>2089</v>
      </c>
      <c r="K121" s="270"/>
    </row>
    <row r="122" spans="2:11" ht="17.25" customHeight="1">
      <c r="B122" s="269"/>
      <c r="C122" s="246" t="s">
        <v>2090</v>
      </c>
      <c r="D122" s="246"/>
      <c r="E122" s="246"/>
      <c r="F122" s="247" t="s">
        <v>2091</v>
      </c>
      <c r="G122" s="248"/>
      <c r="H122" s="246"/>
      <c r="I122" s="246"/>
      <c r="J122" s="246" t="s">
        <v>2092</v>
      </c>
      <c r="K122" s="270"/>
    </row>
    <row r="123" spans="2:11" ht="5.25" customHeight="1">
      <c r="B123" s="271"/>
      <c r="C123" s="249"/>
      <c r="D123" s="249"/>
      <c r="E123" s="249"/>
      <c r="F123" s="249"/>
      <c r="G123" s="232"/>
      <c r="H123" s="249"/>
      <c r="I123" s="249"/>
      <c r="J123" s="249"/>
      <c r="K123" s="272"/>
    </row>
    <row r="124" spans="2:11" ht="15" customHeight="1">
      <c r="B124" s="271"/>
      <c r="C124" s="232" t="s">
        <v>2096</v>
      </c>
      <c r="D124" s="249"/>
      <c r="E124" s="249"/>
      <c r="F124" s="251" t="s">
        <v>2093</v>
      </c>
      <c r="G124" s="232"/>
      <c r="H124" s="232" t="s">
        <v>2132</v>
      </c>
      <c r="I124" s="232" t="s">
        <v>2095</v>
      </c>
      <c r="J124" s="232">
        <v>120</v>
      </c>
      <c r="K124" s="273"/>
    </row>
    <row r="125" spans="2:11" ht="15" customHeight="1">
      <c r="B125" s="271"/>
      <c r="C125" s="232" t="s">
        <v>2141</v>
      </c>
      <c r="D125" s="232"/>
      <c r="E125" s="232"/>
      <c r="F125" s="251" t="s">
        <v>2093</v>
      </c>
      <c r="G125" s="232"/>
      <c r="H125" s="232" t="s">
        <v>2142</v>
      </c>
      <c r="I125" s="232" t="s">
        <v>2095</v>
      </c>
      <c r="J125" s="232" t="s">
        <v>2143</v>
      </c>
      <c r="K125" s="273"/>
    </row>
    <row r="126" spans="2:11" ht="15" customHeight="1">
      <c r="B126" s="271"/>
      <c r="C126" s="232" t="s">
        <v>2042</v>
      </c>
      <c r="D126" s="232"/>
      <c r="E126" s="232"/>
      <c r="F126" s="251" t="s">
        <v>2093</v>
      </c>
      <c r="G126" s="232"/>
      <c r="H126" s="232" t="s">
        <v>2144</v>
      </c>
      <c r="I126" s="232" t="s">
        <v>2095</v>
      </c>
      <c r="J126" s="232" t="s">
        <v>2143</v>
      </c>
      <c r="K126" s="273"/>
    </row>
    <row r="127" spans="2:11" ht="15" customHeight="1">
      <c r="B127" s="271"/>
      <c r="C127" s="232" t="s">
        <v>2104</v>
      </c>
      <c r="D127" s="232"/>
      <c r="E127" s="232"/>
      <c r="F127" s="251" t="s">
        <v>2099</v>
      </c>
      <c r="G127" s="232"/>
      <c r="H127" s="232" t="s">
        <v>2105</v>
      </c>
      <c r="I127" s="232" t="s">
        <v>2095</v>
      </c>
      <c r="J127" s="232">
        <v>15</v>
      </c>
      <c r="K127" s="273"/>
    </row>
    <row r="128" spans="2:11" ht="15" customHeight="1">
      <c r="B128" s="271"/>
      <c r="C128" s="253" t="s">
        <v>2106</v>
      </c>
      <c r="D128" s="253"/>
      <c r="E128" s="253"/>
      <c r="F128" s="254" t="s">
        <v>2099</v>
      </c>
      <c r="G128" s="253"/>
      <c r="H128" s="253" t="s">
        <v>2107</v>
      </c>
      <c r="I128" s="253" t="s">
        <v>2095</v>
      </c>
      <c r="J128" s="253">
        <v>15</v>
      </c>
      <c r="K128" s="273"/>
    </row>
    <row r="129" spans="2:11" ht="15" customHeight="1">
      <c r="B129" s="271"/>
      <c r="C129" s="253" t="s">
        <v>2108</v>
      </c>
      <c r="D129" s="253"/>
      <c r="E129" s="253"/>
      <c r="F129" s="254" t="s">
        <v>2099</v>
      </c>
      <c r="G129" s="253"/>
      <c r="H129" s="253" t="s">
        <v>2109</v>
      </c>
      <c r="I129" s="253" t="s">
        <v>2095</v>
      </c>
      <c r="J129" s="253">
        <v>20</v>
      </c>
      <c r="K129" s="273"/>
    </row>
    <row r="130" spans="2:11" ht="15" customHeight="1">
      <c r="B130" s="271"/>
      <c r="C130" s="253" t="s">
        <v>2110</v>
      </c>
      <c r="D130" s="253"/>
      <c r="E130" s="253"/>
      <c r="F130" s="254" t="s">
        <v>2099</v>
      </c>
      <c r="G130" s="253"/>
      <c r="H130" s="253" t="s">
        <v>2111</v>
      </c>
      <c r="I130" s="253" t="s">
        <v>2095</v>
      </c>
      <c r="J130" s="253">
        <v>20</v>
      </c>
      <c r="K130" s="273"/>
    </row>
    <row r="131" spans="2:11" ht="15" customHeight="1">
      <c r="B131" s="271"/>
      <c r="C131" s="232" t="s">
        <v>2098</v>
      </c>
      <c r="D131" s="232"/>
      <c r="E131" s="232"/>
      <c r="F131" s="251" t="s">
        <v>2099</v>
      </c>
      <c r="G131" s="232"/>
      <c r="H131" s="232" t="s">
        <v>2132</v>
      </c>
      <c r="I131" s="232" t="s">
        <v>2095</v>
      </c>
      <c r="J131" s="232">
        <v>50</v>
      </c>
      <c r="K131" s="273"/>
    </row>
    <row r="132" spans="2:11" ht="15" customHeight="1">
      <c r="B132" s="271"/>
      <c r="C132" s="232" t="s">
        <v>2112</v>
      </c>
      <c r="D132" s="232"/>
      <c r="E132" s="232"/>
      <c r="F132" s="251" t="s">
        <v>2099</v>
      </c>
      <c r="G132" s="232"/>
      <c r="H132" s="232" t="s">
        <v>2132</v>
      </c>
      <c r="I132" s="232" t="s">
        <v>2095</v>
      </c>
      <c r="J132" s="232">
        <v>50</v>
      </c>
      <c r="K132" s="273"/>
    </row>
    <row r="133" spans="2:11" ht="15" customHeight="1">
      <c r="B133" s="271"/>
      <c r="C133" s="232" t="s">
        <v>2118</v>
      </c>
      <c r="D133" s="232"/>
      <c r="E133" s="232"/>
      <c r="F133" s="251" t="s">
        <v>2099</v>
      </c>
      <c r="G133" s="232"/>
      <c r="H133" s="232" t="s">
        <v>2132</v>
      </c>
      <c r="I133" s="232" t="s">
        <v>2095</v>
      </c>
      <c r="J133" s="232">
        <v>50</v>
      </c>
      <c r="K133" s="273"/>
    </row>
    <row r="134" spans="2:11" ht="15" customHeight="1">
      <c r="B134" s="271"/>
      <c r="C134" s="232" t="s">
        <v>2120</v>
      </c>
      <c r="D134" s="232"/>
      <c r="E134" s="232"/>
      <c r="F134" s="251" t="s">
        <v>2099</v>
      </c>
      <c r="G134" s="232"/>
      <c r="H134" s="232" t="s">
        <v>2132</v>
      </c>
      <c r="I134" s="232" t="s">
        <v>2095</v>
      </c>
      <c r="J134" s="232">
        <v>50</v>
      </c>
      <c r="K134" s="273"/>
    </row>
    <row r="135" spans="2:11" ht="15" customHeight="1">
      <c r="B135" s="271"/>
      <c r="C135" s="232" t="s">
        <v>134</v>
      </c>
      <c r="D135" s="232"/>
      <c r="E135" s="232"/>
      <c r="F135" s="251" t="s">
        <v>2099</v>
      </c>
      <c r="G135" s="232"/>
      <c r="H135" s="232" t="s">
        <v>2145</v>
      </c>
      <c r="I135" s="232" t="s">
        <v>2095</v>
      </c>
      <c r="J135" s="232">
        <v>255</v>
      </c>
      <c r="K135" s="273"/>
    </row>
    <row r="136" spans="2:11" ht="15" customHeight="1">
      <c r="B136" s="271"/>
      <c r="C136" s="232" t="s">
        <v>2122</v>
      </c>
      <c r="D136" s="232"/>
      <c r="E136" s="232"/>
      <c r="F136" s="251" t="s">
        <v>2093</v>
      </c>
      <c r="G136" s="232"/>
      <c r="H136" s="232" t="s">
        <v>2146</v>
      </c>
      <c r="I136" s="232" t="s">
        <v>2124</v>
      </c>
      <c r="J136" s="232"/>
      <c r="K136" s="273"/>
    </row>
    <row r="137" spans="2:11" ht="15" customHeight="1">
      <c r="B137" s="271"/>
      <c r="C137" s="232" t="s">
        <v>2125</v>
      </c>
      <c r="D137" s="232"/>
      <c r="E137" s="232"/>
      <c r="F137" s="251" t="s">
        <v>2093</v>
      </c>
      <c r="G137" s="232"/>
      <c r="H137" s="232" t="s">
        <v>2147</v>
      </c>
      <c r="I137" s="232" t="s">
        <v>2127</v>
      </c>
      <c r="J137" s="232"/>
      <c r="K137" s="273"/>
    </row>
    <row r="138" spans="2:11" ht="15" customHeight="1">
      <c r="B138" s="271"/>
      <c r="C138" s="232" t="s">
        <v>2128</v>
      </c>
      <c r="D138" s="232"/>
      <c r="E138" s="232"/>
      <c r="F138" s="251" t="s">
        <v>2093</v>
      </c>
      <c r="G138" s="232"/>
      <c r="H138" s="232" t="s">
        <v>2128</v>
      </c>
      <c r="I138" s="232" t="s">
        <v>2127</v>
      </c>
      <c r="J138" s="232"/>
      <c r="K138" s="273"/>
    </row>
    <row r="139" spans="2:11" ht="15" customHeight="1">
      <c r="B139" s="271"/>
      <c r="C139" s="232" t="s">
        <v>41</v>
      </c>
      <c r="D139" s="232"/>
      <c r="E139" s="232"/>
      <c r="F139" s="251" t="s">
        <v>2093</v>
      </c>
      <c r="G139" s="232"/>
      <c r="H139" s="232" t="s">
        <v>2148</v>
      </c>
      <c r="I139" s="232" t="s">
        <v>2127</v>
      </c>
      <c r="J139" s="232"/>
      <c r="K139" s="273"/>
    </row>
    <row r="140" spans="2:11" ht="15" customHeight="1">
      <c r="B140" s="271"/>
      <c r="C140" s="232" t="s">
        <v>2149</v>
      </c>
      <c r="D140" s="232"/>
      <c r="E140" s="232"/>
      <c r="F140" s="251" t="s">
        <v>2093</v>
      </c>
      <c r="G140" s="232"/>
      <c r="H140" s="232" t="s">
        <v>2150</v>
      </c>
      <c r="I140" s="232" t="s">
        <v>2127</v>
      </c>
      <c r="J140" s="232"/>
      <c r="K140" s="273"/>
    </row>
    <row r="141" spans="2:11" ht="15" customHeight="1">
      <c r="B141" s="274"/>
      <c r="C141" s="275"/>
      <c r="D141" s="275"/>
      <c r="E141" s="275"/>
      <c r="F141" s="275"/>
      <c r="G141" s="275"/>
      <c r="H141" s="275"/>
      <c r="I141" s="275"/>
      <c r="J141" s="275"/>
      <c r="K141" s="276"/>
    </row>
    <row r="142" spans="2:11" ht="18.75" customHeight="1">
      <c r="B142" s="228"/>
      <c r="C142" s="228"/>
      <c r="D142" s="228"/>
      <c r="E142" s="228"/>
      <c r="F142" s="263"/>
      <c r="G142" s="228"/>
      <c r="H142" s="228"/>
      <c r="I142" s="228"/>
      <c r="J142" s="228"/>
      <c r="K142" s="228"/>
    </row>
    <row r="143" spans="2:11" ht="18.75" customHeight="1">
      <c r="B143" s="238"/>
      <c r="C143" s="238"/>
      <c r="D143" s="238"/>
      <c r="E143" s="238"/>
      <c r="F143" s="238"/>
      <c r="G143" s="238"/>
      <c r="H143" s="238"/>
      <c r="I143" s="238"/>
      <c r="J143" s="238"/>
      <c r="K143" s="238"/>
    </row>
    <row r="144" spans="2:11" ht="7.5" customHeight="1">
      <c r="B144" s="239"/>
      <c r="C144" s="240"/>
      <c r="D144" s="240"/>
      <c r="E144" s="240"/>
      <c r="F144" s="240"/>
      <c r="G144" s="240"/>
      <c r="H144" s="240"/>
      <c r="I144" s="240"/>
      <c r="J144" s="240"/>
      <c r="K144" s="241"/>
    </row>
    <row r="145" spans="2:11" ht="45" customHeight="1">
      <c r="B145" s="242"/>
      <c r="C145" s="342" t="s">
        <v>2151</v>
      </c>
      <c r="D145" s="342"/>
      <c r="E145" s="342"/>
      <c r="F145" s="342"/>
      <c r="G145" s="342"/>
      <c r="H145" s="342"/>
      <c r="I145" s="342"/>
      <c r="J145" s="342"/>
      <c r="K145" s="243"/>
    </row>
    <row r="146" spans="2:11" ht="17.25" customHeight="1">
      <c r="B146" s="242"/>
      <c r="C146" s="244" t="s">
        <v>2087</v>
      </c>
      <c r="D146" s="244"/>
      <c r="E146" s="244"/>
      <c r="F146" s="244" t="s">
        <v>2088</v>
      </c>
      <c r="G146" s="245"/>
      <c r="H146" s="244" t="s">
        <v>129</v>
      </c>
      <c r="I146" s="244" t="s">
        <v>60</v>
      </c>
      <c r="J146" s="244" t="s">
        <v>2089</v>
      </c>
      <c r="K146" s="243"/>
    </row>
    <row r="147" spans="2:11" ht="17.25" customHeight="1">
      <c r="B147" s="242"/>
      <c r="C147" s="246" t="s">
        <v>2090</v>
      </c>
      <c r="D147" s="246"/>
      <c r="E147" s="246"/>
      <c r="F147" s="247" t="s">
        <v>2091</v>
      </c>
      <c r="G147" s="248"/>
      <c r="H147" s="246"/>
      <c r="I147" s="246"/>
      <c r="J147" s="246" t="s">
        <v>2092</v>
      </c>
      <c r="K147" s="243"/>
    </row>
    <row r="148" spans="2:11" ht="5.25" customHeight="1">
      <c r="B148" s="252"/>
      <c r="C148" s="249"/>
      <c r="D148" s="249"/>
      <c r="E148" s="249"/>
      <c r="F148" s="249"/>
      <c r="G148" s="250"/>
      <c r="H148" s="249"/>
      <c r="I148" s="249"/>
      <c r="J148" s="249"/>
      <c r="K148" s="273"/>
    </row>
    <row r="149" spans="2:11" ht="15" customHeight="1">
      <c r="B149" s="252"/>
      <c r="C149" s="277" t="s">
        <v>2096</v>
      </c>
      <c r="D149" s="232"/>
      <c r="E149" s="232"/>
      <c r="F149" s="278" t="s">
        <v>2093</v>
      </c>
      <c r="G149" s="232"/>
      <c r="H149" s="277" t="s">
        <v>2132</v>
      </c>
      <c r="I149" s="277" t="s">
        <v>2095</v>
      </c>
      <c r="J149" s="277">
        <v>120</v>
      </c>
      <c r="K149" s="273"/>
    </row>
    <row r="150" spans="2:11" ht="15" customHeight="1">
      <c r="B150" s="252"/>
      <c r="C150" s="277" t="s">
        <v>2141</v>
      </c>
      <c r="D150" s="232"/>
      <c r="E150" s="232"/>
      <c r="F150" s="278" t="s">
        <v>2093</v>
      </c>
      <c r="G150" s="232"/>
      <c r="H150" s="277" t="s">
        <v>2152</v>
      </c>
      <c r="I150" s="277" t="s">
        <v>2095</v>
      </c>
      <c r="J150" s="277" t="s">
        <v>2143</v>
      </c>
      <c r="K150" s="273"/>
    </row>
    <row r="151" spans="2:11" ht="15" customHeight="1">
      <c r="B151" s="252"/>
      <c r="C151" s="277" t="s">
        <v>2042</v>
      </c>
      <c r="D151" s="232"/>
      <c r="E151" s="232"/>
      <c r="F151" s="278" t="s">
        <v>2093</v>
      </c>
      <c r="G151" s="232"/>
      <c r="H151" s="277" t="s">
        <v>2153</v>
      </c>
      <c r="I151" s="277" t="s">
        <v>2095</v>
      </c>
      <c r="J151" s="277" t="s">
        <v>2143</v>
      </c>
      <c r="K151" s="273"/>
    </row>
    <row r="152" spans="2:11" ht="15" customHeight="1">
      <c r="B152" s="252"/>
      <c r="C152" s="277" t="s">
        <v>2098</v>
      </c>
      <c r="D152" s="232"/>
      <c r="E152" s="232"/>
      <c r="F152" s="278" t="s">
        <v>2099</v>
      </c>
      <c r="G152" s="232"/>
      <c r="H152" s="277" t="s">
        <v>2132</v>
      </c>
      <c r="I152" s="277" t="s">
        <v>2095</v>
      </c>
      <c r="J152" s="277">
        <v>50</v>
      </c>
      <c r="K152" s="273"/>
    </row>
    <row r="153" spans="2:11" ht="15" customHeight="1">
      <c r="B153" s="252"/>
      <c r="C153" s="277" t="s">
        <v>2101</v>
      </c>
      <c r="D153" s="232"/>
      <c r="E153" s="232"/>
      <c r="F153" s="278" t="s">
        <v>2093</v>
      </c>
      <c r="G153" s="232"/>
      <c r="H153" s="277" t="s">
        <v>2132</v>
      </c>
      <c r="I153" s="277" t="s">
        <v>2103</v>
      </c>
      <c r="J153" s="277"/>
      <c r="K153" s="273"/>
    </row>
    <row r="154" spans="2:11" ht="15" customHeight="1">
      <c r="B154" s="252"/>
      <c r="C154" s="277" t="s">
        <v>2112</v>
      </c>
      <c r="D154" s="232"/>
      <c r="E154" s="232"/>
      <c r="F154" s="278" t="s">
        <v>2099</v>
      </c>
      <c r="G154" s="232"/>
      <c r="H154" s="277" t="s">
        <v>2132</v>
      </c>
      <c r="I154" s="277" t="s">
        <v>2095</v>
      </c>
      <c r="J154" s="277">
        <v>50</v>
      </c>
      <c r="K154" s="273"/>
    </row>
    <row r="155" spans="2:11" ht="15" customHeight="1">
      <c r="B155" s="252"/>
      <c r="C155" s="277" t="s">
        <v>2120</v>
      </c>
      <c r="D155" s="232"/>
      <c r="E155" s="232"/>
      <c r="F155" s="278" t="s">
        <v>2099</v>
      </c>
      <c r="G155" s="232"/>
      <c r="H155" s="277" t="s">
        <v>2132</v>
      </c>
      <c r="I155" s="277" t="s">
        <v>2095</v>
      </c>
      <c r="J155" s="277">
        <v>50</v>
      </c>
      <c r="K155" s="273"/>
    </row>
    <row r="156" spans="2:11" ht="15" customHeight="1">
      <c r="B156" s="252"/>
      <c r="C156" s="277" t="s">
        <v>2118</v>
      </c>
      <c r="D156" s="232"/>
      <c r="E156" s="232"/>
      <c r="F156" s="278" t="s">
        <v>2099</v>
      </c>
      <c r="G156" s="232"/>
      <c r="H156" s="277" t="s">
        <v>2132</v>
      </c>
      <c r="I156" s="277" t="s">
        <v>2095</v>
      </c>
      <c r="J156" s="277">
        <v>50</v>
      </c>
      <c r="K156" s="273"/>
    </row>
    <row r="157" spans="2:11" ht="15" customHeight="1">
      <c r="B157" s="252"/>
      <c r="C157" s="277" t="s">
        <v>94</v>
      </c>
      <c r="D157" s="232"/>
      <c r="E157" s="232"/>
      <c r="F157" s="278" t="s">
        <v>2093</v>
      </c>
      <c r="G157" s="232"/>
      <c r="H157" s="277" t="s">
        <v>2154</v>
      </c>
      <c r="I157" s="277" t="s">
        <v>2095</v>
      </c>
      <c r="J157" s="277" t="s">
        <v>2155</v>
      </c>
      <c r="K157" s="273"/>
    </row>
    <row r="158" spans="2:11" ht="15" customHeight="1">
      <c r="B158" s="252"/>
      <c r="C158" s="277" t="s">
        <v>2156</v>
      </c>
      <c r="D158" s="232"/>
      <c r="E158" s="232"/>
      <c r="F158" s="278" t="s">
        <v>2093</v>
      </c>
      <c r="G158" s="232"/>
      <c r="H158" s="277" t="s">
        <v>2157</v>
      </c>
      <c r="I158" s="277" t="s">
        <v>2127</v>
      </c>
      <c r="J158" s="277"/>
      <c r="K158" s="273"/>
    </row>
    <row r="159" spans="2:11" ht="15" customHeight="1">
      <c r="B159" s="279"/>
      <c r="C159" s="261"/>
      <c r="D159" s="261"/>
      <c r="E159" s="261"/>
      <c r="F159" s="261"/>
      <c r="G159" s="261"/>
      <c r="H159" s="261"/>
      <c r="I159" s="261"/>
      <c r="J159" s="261"/>
      <c r="K159" s="280"/>
    </row>
    <row r="160" spans="2:11" ht="18.75" customHeight="1">
      <c r="B160" s="228"/>
      <c r="C160" s="232"/>
      <c r="D160" s="232"/>
      <c r="E160" s="232"/>
      <c r="F160" s="251"/>
      <c r="G160" s="232"/>
      <c r="H160" s="232"/>
      <c r="I160" s="232"/>
      <c r="J160" s="232"/>
      <c r="K160" s="228"/>
    </row>
    <row r="161" spans="2:11" ht="18.75" customHeight="1">
      <c r="B161" s="238"/>
      <c r="C161" s="238"/>
      <c r="D161" s="238"/>
      <c r="E161" s="238"/>
      <c r="F161" s="238"/>
      <c r="G161" s="238"/>
      <c r="H161" s="238"/>
      <c r="I161" s="238"/>
      <c r="J161" s="238"/>
      <c r="K161" s="238"/>
    </row>
    <row r="162" spans="2:11" ht="7.5" customHeight="1">
      <c r="B162" s="220"/>
      <c r="C162" s="221"/>
      <c r="D162" s="221"/>
      <c r="E162" s="221"/>
      <c r="F162" s="221"/>
      <c r="G162" s="221"/>
      <c r="H162" s="221"/>
      <c r="I162" s="221"/>
      <c r="J162" s="221"/>
      <c r="K162" s="222"/>
    </row>
    <row r="163" spans="2:11" ht="45" customHeight="1">
      <c r="B163" s="223"/>
      <c r="C163" s="341" t="s">
        <v>2158</v>
      </c>
      <c r="D163" s="341"/>
      <c r="E163" s="341"/>
      <c r="F163" s="341"/>
      <c r="G163" s="341"/>
      <c r="H163" s="341"/>
      <c r="I163" s="341"/>
      <c r="J163" s="341"/>
      <c r="K163" s="224"/>
    </row>
    <row r="164" spans="2:11" ht="17.25" customHeight="1">
      <c r="B164" s="223"/>
      <c r="C164" s="244" t="s">
        <v>2087</v>
      </c>
      <c r="D164" s="244"/>
      <c r="E164" s="244"/>
      <c r="F164" s="244" t="s">
        <v>2088</v>
      </c>
      <c r="G164" s="281"/>
      <c r="H164" s="282" t="s">
        <v>129</v>
      </c>
      <c r="I164" s="282" t="s">
        <v>60</v>
      </c>
      <c r="J164" s="244" t="s">
        <v>2089</v>
      </c>
      <c r="K164" s="224"/>
    </row>
    <row r="165" spans="2:11" ht="17.25" customHeight="1">
      <c r="B165" s="225"/>
      <c r="C165" s="246" t="s">
        <v>2090</v>
      </c>
      <c r="D165" s="246"/>
      <c r="E165" s="246"/>
      <c r="F165" s="247" t="s">
        <v>2091</v>
      </c>
      <c r="G165" s="283"/>
      <c r="H165" s="284"/>
      <c r="I165" s="284"/>
      <c r="J165" s="246" t="s">
        <v>2092</v>
      </c>
      <c r="K165" s="226"/>
    </row>
    <row r="166" spans="2:11" ht="5.25" customHeight="1">
      <c r="B166" s="252"/>
      <c r="C166" s="249"/>
      <c r="D166" s="249"/>
      <c r="E166" s="249"/>
      <c r="F166" s="249"/>
      <c r="G166" s="250"/>
      <c r="H166" s="249"/>
      <c r="I166" s="249"/>
      <c r="J166" s="249"/>
      <c r="K166" s="273"/>
    </row>
    <row r="167" spans="2:11" ht="15" customHeight="1">
      <c r="B167" s="252"/>
      <c r="C167" s="232" t="s">
        <v>2096</v>
      </c>
      <c r="D167" s="232"/>
      <c r="E167" s="232"/>
      <c r="F167" s="251" t="s">
        <v>2093</v>
      </c>
      <c r="G167" s="232"/>
      <c r="H167" s="232" t="s">
        <v>2132</v>
      </c>
      <c r="I167" s="232" t="s">
        <v>2095</v>
      </c>
      <c r="J167" s="232">
        <v>120</v>
      </c>
      <c r="K167" s="273"/>
    </row>
    <row r="168" spans="2:11" ht="15" customHeight="1">
      <c r="B168" s="252"/>
      <c r="C168" s="232" t="s">
        <v>2141</v>
      </c>
      <c r="D168" s="232"/>
      <c r="E168" s="232"/>
      <c r="F168" s="251" t="s">
        <v>2093</v>
      </c>
      <c r="G168" s="232"/>
      <c r="H168" s="232" t="s">
        <v>2142</v>
      </c>
      <c r="I168" s="232" t="s">
        <v>2095</v>
      </c>
      <c r="J168" s="232" t="s">
        <v>2143</v>
      </c>
      <c r="K168" s="273"/>
    </row>
    <row r="169" spans="2:11" ht="15" customHeight="1">
      <c r="B169" s="252"/>
      <c r="C169" s="232" t="s">
        <v>2042</v>
      </c>
      <c r="D169" s="232"/>
      <c r="E169" s="232"/>
      <c r="F169" s="251" t="s">
        <v>2093</v>
      </c>
      <c r="G169" s="232"/>
      <c r="H169" s="232" t="s">
        <v>2159</v>
      </c>
      <c r="I169" s="232" t="s">
        <v>2095</v>
      </c>
      <c r="J169" s="232" t="s">
        <v>2143</v>
      </c>
      <c r="K169" s="273"/>
    </row>
    <row r="170" spans="2:11" ht="15" customHeight="1">
      <c r="B170" s="252"/>
      <c r="C170" s="232" t="s">
        <v>2098</v>
      </c>
      <c r="D170" s="232"/>
      <c r="E170" s="232"/>
      <c r="F170" s="251" t="s">
        <v>2099</v>
      </c>
      <c r="G170" s="232"/>
      <c r="H170" s="232" t="s">
        <v>2159</v>
      </c>
      <c r="I170" s="232" t="s">
        <v>2095</v>
      </c>
      <c r="J170" s="232">
        <v>50</v>
      </c>
      <c r="K170" s="273"/>
    </row>
    <row r="171" spans="2:11" ht="15" customHeight="1">
      <c r="B171" s="252"/>
      <c r="C171" s="232" t="s">
        <v>2101</v>
      </c>
      <c r="D171" s="232"/>
      <c r="E171" s="232"/>
      <c r="F171" s="251" t="s">
        <v>2093</v>
      </c>
      <c r="G171" s="232"/>
      <c r="H171" s="232" t="s">
        <v>2159</v>
      </c>
      <c r="I171" s="232" t="s">
        <v>2103</v>
      </c>
      <c r="J171" s="232"/>
      <c r="K171" s="273"/>
    </row>
    <row r="172" spans="2:11" ht="15" customHeight="1">
      <c r="B172" s="252"/>
      <c r="C172" s="232" t="s">
        <v>2112</v>
      </c>
      <c r="D172" s="232"/>
      <c r="E172" s="232"/>
      <c r="F172" s="251" t="s">
        <v>2099</v>
      </c>
      <c r="G172" s="232"/>
      <c r="H172" s="232" t="s">
        <v>2159</v>
      </c>
      <c r="I172" s="232" t="s">
        <v>2095</v>
      </c>
      <c r="J172" s="232">
        <v>50</v>
      </c>
      <c r="K172" s="273"/>
    </row>
    <row r="173" spans="2:11" ht="15" customHeight="1">
      <c r="B173" s="252"/>
      <c r="C173" s="232" t="s">
        <v>2120</v>
      </c>
      <c r="D173" s="232"/>
      <c r="E173" s="232"/>
      <c r="F173" s="251" t="s">
        <v>2099</v>
      </c>
      <c r="G173" s="232"/>
      <c r="H173" s="232" t="s">
        <v>2159</v>
      </c>
      <c r="I173" s="232" t="s">
        <v>2095</v>
      </c>
      <c r="J173" s="232">
        <v>50</v>
      </c>
      <c r="K173" s="273"/>
    </row>
    <row r="174" spans="2:11" ht="15" customHeight="1">
      <c r="B174" s="252"/>
      <c r="C174" s="232" t="s">
        <v>2118</v>
      </c>
      <c r="D174" s="232"/>
      <c r="E174" s="232"/>
      <c r="F174" s="251" t="s">
        <v>2099</v>
      </c>
      <c r="G174" s="232"/>
      <c r="H174" s="232" t="s">
        <v>2159</v>
      </c>
      <c r="I174" s="232" t="s">
        <v>2095</v>
      </c>
      <c r="J174" s="232">
        <v>50</v>
      </c>
      <c r="K174" s="273"/>
    </row>
    <row r="175" spans="2:11" ht="15" customHeight="1">
      <c r="B175" s="252"/>
      <c r="C175" s="232" t="s">
        <v>128</v>
      </c>
      <c r="D175" s="232"/>
      <c r="E175" s="232"/>
      <c r="F175" s="251" t="s">
        <v>2093</v>
      </c>
      <c r="G175" s="232"/>
      <c r="H175" s="232" t="s">
        <v>2160</v>
      </c>
      <c r="I175" s="232" t="s">
        <v>2161</v>
      </c>
      <c r="J175" s="232"/>
      <c r="K175" s="273"/>
    </row>
    <row r="176" spans="2:11" ht="15" customHeight="1">
      <c r="B176" s="252"/>
      <c r="C176" s="232" t="s">
        <v>60</v>
      </c>
      <c r="D176" s="232"/>
      <c r="E176" s="232"/>
      <c r="F176" s="251" t="s">
        <v>2093</v>
      </c>
      <c r="G176" s="232"/>
      <c r="H176" s="232" t="s">
        <v>2162</v>
      </c>
      <c r="I176" s="232" t="s">
        <v>2163</v>
      </c>
      <c r="J176" s="232">
        <v>1</v>
      </c>
      <c r="K176" s="273"/>
    </row>
    <row r="177" spans="2:11" ht="15" customHeight="1">
      <c r="B177" s="252"/>
      <c r="C177" s="232" t="s">
        <v>56</v>
      </c>
      <c r="D177" s="232"/>
      <c r="E177" s="232"/>
      <c r="F177" s="251" t="s">
        <v>2093</v>
      </c>
      <c r="G177" s="232"/>
      <c r="H177" s="232" t="s">
        <v>2164</v>
      </c>
      <c r="I177" s="232" t="s">
        <v>2095</v>
      </c>
      <c r="J177" s="232">
        <v>20</v>
      </c>
      <c r="K177" s="273"/>
    </row>
    <row r="178" spans="2:11" ht="15" customHeight="1">
      <c r="B178" s="252"/>
      <c r="C178" s="232" t="s">
        <v>129</v>
      </c>
      <c r="D178" s="232"/>
      <c r="E178" s="232"/>
      <c r="F178" s="251" t="s">
        <v>2093</v>
      </c>
      <c r="G178" s="232"/>
      <c r="H178" s="232" t="s">
        <v>2165</v>
      </c>
      <c r="I178" s="232" t="s">
        <v>2095</v>
      </c>
      <c r="J178" s="232">
        <v>255</v>
      </c>
      <c r="K178" s="273"/>
    </row>
    <row r="179" spans="2:11" ht="15" customHeight="1">
      <c r="B179" s="252"/>
      <c r="C179" s="232" t="s">
        <v>130</v>
      </c>
      <c r="D179" s="232"/>
      <c r="E179" s="232"/>
      <c r="F179" s="251" t="s">
        <v>2093</v>
      </c>
      <c r="G179" s="232"/>
      <c r="H179" s="232" t="s">
        <v>2058</v>
      </c>
      <c r="I179" s="232" t="s">
        <v>2095</v>
      </c>
      <c r="J179" s="232">
        <v>10</v>
      </c>
      <c r="K179" s="273"/>
    </row>
    <row r="180" spans="2:11" ht="15" customHeight="1">
      <c r="B180" s="252"/>
      <c r="C180" s="232" t="s">
        <v>131</v>
      </c>
      <c r="D180" s="232"/>
      <c r="E180" s="232"/>
      <c r="F180" s="251" t="s">
        <v>2093</v>
      </c>
      <c r="G180" s="232"/>
      <c r="H180" s="232" t="s">
        <v>2166</v>
      </c>
      <c r="I180" s="232" t="s">
        <v>2127</v>
      </c>
      <c r="J180" s="232"/>
      <c r="K180" s="273"/>
    </row>
    <row r="181" spans="2:11" ht="15" customHeight="1">
      <c r="B181" s="252"/>
      <c r="C181" s="232" t="s">
        <v>2167</v>
      </c>
      <c r="D181" s="232"/>
      <c r="E181" s="232"/>
      <c r="F181" s="251" t="s">
        <v>2093</v>
      </c>
      <c r="G181" s="232"/>
      <c r="H181" s="232" t="s">
        <v>2168</v>
      </c>
      <c r="I181" s="232" t="s">
        <v>2127</v>
      </c>
      <c r="J181" s="232"/>
      <c r="K181" s="273"/>
    </row>
    <row r="182" spans="2:11" ht="15" customHeight="1">
      <c r="B182" s="252"/>
      <c r="C182" s="232" t="s">
        <v>2156</v>
      </c>
      <c r="D182" s="232"/>
      <c r="E182" s="232"/>
      <c r="F182" s="251" t="s">
        <v>2093</v>
      </c>
      <c r="G182" s="232"/>
      <c r="H182" s="232" t="s">
        <v>2169</v>
      </c>
      <c r="I182" s="232" t="s">
        <v>2127</v>
      </c>
      <c r="J182" s="232"/>
      <c r="K182" s="273"/>
    </row>
    <row r="183" spans="2:11" ht="15" customHeight="1">
      <c r="B183" s="252"/>
      <c r="C183" s="232" t="s">
        <v>133</v>
      </c>
      <c r="D183" s="232"/>
      <c r="E183" s="232"/>
      <c r="F183" s="251" t="s">
        <v>2099</v>
      </c>
      <c r="G183" s="232"/>
      <c r="H183" s="232" t="s">
        <v>2170</v>
      </c>
      <c r="I183" s="232" t="s">
        <v>2095</v>
      </c>
      <c r="J183" s="232">
        <v>50</v>
      </c>
      <c r="K183" s="273"/>
    </row>
    <row r="184" spans="2:11" ht="15" customHeight="1">
      <c r="B184" s="252"/>
      <c r="C184" s="232" t="s">
        <v>2171</v>
      </c>
      <c r="D184" s="232"/>
      <c r="E184" s="232"/>
      <c r="F184" s="251" t="s">
        <v>2099</v>
      </c>
      <c r="G184" s="232"/>
      <c r="H184" s="232" t="s">
        <v>2172</v>
      </c>
      <c r="I184" s="232" t="s">
        <v>2173</v>
      </c>
      <c r="J184" s="232"/>
      <c r="K184" s="273"/>
    </row>
    <row r="185" spans="2:11" ht="15" customHeight="1">
      <c r="B185" s="252"/>
      <c r="C185" s="232" t="s">
        <v>2174</v>
      </c>
      <c r="D185" s="232"/>
      <c r="E185" s="232"/>
      <c r="F185" s="251" t="s">
        <v>2099</v>
      </c>
      <c r="G185" s="232"/>
      <c r="H185" s="232" t="s">
        <v>2175</v>
      </c>
      <c r="I185" s="232" t="s">
        <v>2173</v>
      </c>
      <c r="J185" s="232"/>
      <c r="K185" s="273"/>
    </row>
    <row r="186" spans="2:11" ht="15" customHeight="1">
      <c r="B186" s="252"/>
      <c r="C186" s="232" t="s">
        <v>2176</v>
      </c>
      <c r="D186" s="232"/>
      <c r="E186" s="232"/>
      <c r="F186" s="251" t="s">
        <v>2099</v>
      </c>
      <c r="G186" s="232"/>
      <c r="H186" s="232" t="s">
        <v>2177</v>
      </c>
      <c r="I186" s="232" t="s">
        <v>2173</v>
      </c>
      <c r="J186" s="232"/>
      <c r="K186" s="273"/>
    </row>
    <row r="187" spans="2:11" ht="15" customHeight="1">
      <c r="B187" s="252"/>
      <c r="C187" s="285" t="s">
        <v>2178</v>
      </c>
      <c r="D187" s="232"/>
      <c r="E187" s="232"/>
      <c r="F187" s="251" t="s">
        <v>2099</v>
      </c>
      <c r="G187" s="232"/>
      <c r="H187" s="232" t="s">
        <v>2179</v>
      </c>
      <c r="I187" s="232" t="s">
        <v>2180</v>
      </c>
      <c r="J187" s="286" t="s">
        <v>2181</v>
      </c>
      <c r="K187" s="273"/>
    </row>
    <row r="188" spans="2:11" ht="15" customHeight="1">
      <c r="B188" s="252"/>
      <c r="C188" s="237" t="s">
        <v>45</v>
      </c>
      <c r="D188" s="232"/>
      <c r="E188" s="232"/>
      <c r="F188" s="251" t="s">
        <v>2093</v>
      </c>
      <c r="G188" s="232"/>
      <c r="H188" s="228" t="s">
        <v>2182</v>
      </c>
      <c r="I188" s="232" t="s">
        <v>2183</v>
      </c>
      <c r="J188" s="232"/>
      <c r="K188" s="273"/>
    </row>
    <row r="189" spans="2:11" ht="15" customHeight="1">
      <c r="B189" s="252"/>
      <c r="C189" s="237" t="s">
        <v>2184</v>
      </c>
      <c r="D189" s="232"/>
      <c r="E189" s="232"/>
      <c r="F189" s="251" t="s">
        <v>2093</v>
      </c>
      <c r="G189" s="232"/>
      <c r="H189" s="232" t="s">
        <v>2185</v>
      </c>
      <c r="I189" s="232" t="s">
        <v>2127</v>
      </c>
      <c r="J189" s="232"/>
      <c r="K189" s="273"/>
    </row>
    <row r="190" spans="2:11" ht="15" customHeight="1">
      <c r="B190" s="252"/>
      <c r="C190" s="237" t="s">
        <v>2186</v>
      </c>
      <c r="D190" s="232"/>
      <c r="E190" s="232"/>
      <c r="F190" s="251" t="s">
        <v>2093</v>
      </c>
      <c r="G190" s="232"/>
      <c r="H190" s="232" t="s">
        <v>2187</v>
      </c>
      <c r="I190" s="232" t="s">
        <v>2127</v>
      </c>
      <c r="J190" s="232"/>
      <c r="K190" s="273"/>
    </row>
    <row r="191" spans="2:11" ht="15" customHeight="1">
      <c r="B191" s="252"/>
      <c r="C191" s="237" t="s">
        <v>2188</v>
      </c>
      <c r="D191" s="232"/>
      <c r="E191" s="232"/>
      <c r="F191" s="251" t="s">
        <v>2099</v>
      </c>
      <c r="G191" s="232"/>
      <c r="H191" s="232" t="s">
        <v>2189</v>
      </c>
      <c r="I191" s="232" t="s">
        <v>2127</v>
      </c>
      <c r="J191" s="232"/>
      <c r="K191" s="273"/>
    </row>
    <row r="192" spans="2:11" ht="15" customHeight="1">
      <c r="B192" s="279"/>
      <c r="C192" s="287"/>
      <c r="D192" s="261"/>
      <c r="E192" s="261"/>
      <c r="F192" s="261"/>
      <c r="G192" s="261"/>
      <c r="H192" s="261"/>
      <c r="I192" s="261"/>
      <c r="J192" s="261"/>
      <c r="K192" s="280"/>
    </row>
    <row r="193" spans="2:11" ht="18.75" customHeight="1">
      <c r="B193" s="228"/>
      <c r="C193" s="232"/>
      <c r="D193" s="232"/>
      <c r="E193" s="232"/>
      <c r="F193" s="251"/>
      <c r="G193" s="232"/>
      <c r="H193" s="232"/>
      <c r="I193" s="232"/>
      <c r="J193" s="232"/>
      <c r="K193" s="228"/>
    </row>
    <row r="194" spans="2:11" ht="18.75" customHeight="1">
      <c r="B194" s="228"/>
      <c r="C194" s="232"/>
      <c r="D194" s="232"/>
      <c r="E194" s="232"/>
      <c r="F194" s="251"/>
      <c r="G194" s="232"/>
      <c r="H194" s="232"/>
      <c r="I194" s="232"/>
      <c r="J194" s="232"/>
      <c r="K194" s="228"/>
    </row>
    <row r="195" spans="2:11" ht="18.75" customHeight="1">
      <c r="B195" s="238"/>
      <c r="C195" s="238"/>
      <c r="D195" s="238"/>
      <c r="E195" s="238"/>
      <c r="F195" s="238"/>
      <c r="G195" s="238"/>
      <c r="H195" s="238"/>
      <c r="I195" s="238"/>
      <c r="J195" s="238"/>
      <c r="K195" s="238"/>
    </row>
    <row r="196" spans="2:11">
      <c r="B196" s="220"/>
      <c r="C196" s="221"/>
      <c r="D196" s="221"/>
      <c r="E196" s="221"/>
      <c r="F196" s="221"/>
      <c r="G196" s="221"/>
      <c r="H196" s="221"/>
      <c r="I196" s="221"/>
      <c r="J196" s="221"/>
      <c r="K196" s="222"/>
    </row>
    <row r="197" spans="2:11" ht="21">
      <c r="B197" s="223"/>
      <c r="C197" s="341" t="s">
        <v>2190</v>
      </c>
      <c r="D197" s="341"/>
      <c r="E197" s="341"/>
      <c r="F197" s="341"/>
      <c r="G197" s="341"/>
      <c r="H197" s="341"/>
      <c r="I197" s="341"/>
      <c r="J197" s="341"/>
      <c r="K197" s="224"/>
    </row>
    <row r="198" spans="2:11" ht="25.5" customHeight="1">
      <c r="B198" s="223"/>
      <c r="C198" s="288" t="s">
        <v>2191</v>
      </c>
      <c r="D198" s="288"/>
      <c r="E198" s="288"/>
      <c r="F198" s="288" t="s">
        <v>2192</v>
      </c>
      <c r="G198" s="289"/>
      <c r="H198" s="340" t="s">
        <v>2193</v>
      </c>
      <c r="I198" s="340"/>
      <c r="J198" s="340"/>
      <c r="K198" s="224"/>
    </row>
    <row r="199" spans="2:11" ht="5.25" customHeight="1">
      <c r="B199" s="252"/>
      <c r="C199" s="249"/>
      <c r="D199" s="249"/>
      <c r="E199" s="249"/>
      <c r="F199" s="249"/>
      <c r="G199" s="232"/>
      <c r="H199" s="249"/>
      <c r="I199" s="249"/>
      <c r="J199" s="249"/>
      <c r="K199" s="273"/>
    </row>
    <row r="200" spans="2:11" ht="15" customHeight="1">
      <c r="B200" s="252"/>
      <c r="C200" s="232" t="s">
        <v>2183</v>
      </c>
      <c r="D200" s="232"/>
      <c r="E200" s="232"/>
      <c r="F200" s="251" t="s">
        <v>46</v>
      </c>
      <c r="G200" s="232"/>
      <c r="H200" s="338" t="s">
        <v>2194</v>
      </c>
      <c r="I200" s="338"/>
      <c r="J200" s="338"/>
      <c r="K200" s="273"/>
    </row>
    <row r="201" spans="2:11" ht="15" customHeight="1">
      <c r="B201" s="252"/>
      <c r="C201" s="258"/>
      <c r="D201" s="232"/>
      <c r="E201" s="232"/>
      <c r="F201" s="251" t="s">
        <v>47</v>
      </c>
      <c r="G201" s="232"/>
      <c r="H201" s="338" t="s">
        <v>2195</v>
      </c>
      <c r="I201" s="338"/>
      <c r="J201" s="338"/>
      <c r="K201" s="273"/>
    </row>
    <row r="202" spans="2:11" ht="15" customHeight="1">
      <c r="B202" s="252"/>
      <c r="C202" s="258"/>
      <c r="D202" s="232"/>
      <c r="E202" s="232"/>
      <c r="F202" s="251" t="s">
        <v>50</v>
      </c>
      <c r="G202" s="232"/>
      <c r="H202" s="338" t="s">
        <v>2196</v>
      </c>
      <c r="I202" s="338"/>
      <c r="J202" s="338"/>
      <c r="K202" s="273"/>
    </row>
    <row r="203" spans="2:11" ht="15" customHeight="1">
      <c r="B203" s="252"/>
      <c r="C203" s="232"/>
      <c r="D203" s="232"/>
      <c r="E203" s="232"/>
      <c r="F203" s="251" t="s">
        <v>48</v>
      </c>
      <c r="G203" s="232"/>
      <c r="H203" s="338" t="s">
        <v>2197</v>
      </c>
      <c r="I203" s="338"/>
      <c r="J203" s="338"/>
      <c r="K203" s="273"/>
    </row>
    <row r="204" spans="2:11" ht="15" customHeight="1">
      <c r="B204" s="252"/>
      <c r="C204" s="232"/>
      <c r="D204" s="232"/>
      <c r="E204" s="232"/>
      <c r="F204" s="251" t="s">
        <v>49</v>
      </c>
      <c r="G204" s="232"/>
      <c r="H204" s="338" t="s">
        <v>2198</v>
      </c>
      <c r="I204" s="338"/>
      <c r="J204" s="338"/>
      <c r="K204" s="273"/>
    </row>
    <row r="205" spans="2:11" ht="15" customHeight="1">
      <c r="B205" s="252"/>
      <c r="C205" s="232"/>
      <c r="D205" s="232"/>
      <c r="E205" s="232"/>
      <c r="F205" s="251"/>
      <c r="G205" s="232"/>
      <c r="H205" s="232"/>
      <c r="I205" s="232"/>
      <c r="J205" s="232"/>
      <c r="K205" s="273"/>
    </row>
    <row r="206" spans="2:11" ht="15" customHeight="1">
      <c r="B206" s="252"/>
      <c r="C206" s="232" t="s">
        <v>2139</v>
      </c>
      <c r="D206" s="232"/>
      <c r="E206" s="232"/>
      <c r="F206" s="251" t="s">
        <v>82</v>
      </c>
      <c r="G206" s="232"/>
      <c r="H206" s="338" t="s">
        <v>2199</v>
      </c>
      <c r="I206" s="338"/>
      <c r="J206" s="338"/>
      <c r="K206" s="273"/>
    </row>
    <row r="207" spans="2:11" ht="15" customHeight="1">
      <c r="B207" s="252"/>
      <c r="C207" s="258"/>
      <c r="D207" s="232"/>
      <c r="E207" s="232"/>
      <c r="F207" s="251" t="s">
        <v>2037</v>
      </c>
      <c r="G207" s="232"/>
      <c r="H207" s="338" t="s">
        <v>2038</v>
      </c>
      <c r="I207" s="338"/>
      <c r="J207" s="338"/>
      <c r="K207" s="273"/>
    </row>
    <row r="208" spans="2:11" ht="15" customHeight="1">
      <c r="B208" s="252"/>
      <c r="C208" s="232"/>
      <c r="D208" s="232"/>
      <c r="E208" s="232"/>
      <c r="F208" s="251" t="s">
        <v>2035</v>
      </c>
      <c r="G208" s="232"/>
      <c r="H208" s="338" t="s">
        <v>2200</v>
      </c>
      <c r="I208" s="338"/>
      <c r="J208" s="338"/>
      <c r="K208" s="273"/>
    </row>
    <row r="209" spans="2:11" ht="15" customHeight="1">
      <c r="B209" s="290"/>
      <c r="C209" s="258"/>
      <c r="D209" s="258"/>
      <c r="E209" s="258"/>
      <c r="F209" s="251" t="s">
        <v>1982</v>
      </c>
      <c r="G209" s="237"/>
      <c r="H209" s="339" t="s">
        <v>2039</v>
      </c>
      <c r="I209" s="339"/>
      <c r="J209" s="339"/>
      <c r="K209" s="291"/>
    </row>
    <row r="210" spans="2:11" ht="15" customHeight="1">
      <c r="B210" s="290"/>
      <c r="C210" s="258"/>
      <c r="D210" s="258"/>
      <c r="E210" s="258"/>
      <c r="F210" s="251" t="s">
        <v>2040</v>
      </c>
      <c r="G210" s="237"/>
      <c r="H210" s="339" t="s">
        <v>2201</v>
      </c>
      <c r="I210" s="339"/>
      <c r="J210" s="339"/>
      <c r="K210" s="291"/>
    </row>
    <row r="211" spans="2:11" ht="15" customHeight="1">
      <c r="B211" s="290"/>
      <c r="C211" s="258"/>
      <c r="D211" s="258"/>
      <c r="E211" s="258"/>
      <c r="F211" s="292"/>
      <c r="G211" s="237"/>
      <c r="H211" s="293"/>
      <c r="I211" s="293"/>
      <c r="J211" s="293"/>
      <c r="K211" s="291"/>
    </row>
    <row r="212" spans="2:11" ht="15" customHeight="1">
      <c r="B212" s="290"/>
      <c r="C212" s="232" t="s">
        <v>2163</v>
      </c>
      <c r="D212" s="258"/>
      <c r="E212" s="258"/>
      <c r="F212" s="251">
        <v>1</v>
      </c>
      <c r="G212" s="237"/>
      <c r="H212" s="339" t="s">
        <v>2202</v>
      </c>
      <c r="I212" s="339"/>
      <c r="J212" s="339"/>
      <c r="K212" s="291"/>
    </row>
    <row r="213" spans="2:11" ht="15" customHeight="1">
      <c r="B213" s="290"/>
      <c r="C213" s="258"/>
      <c r="D213" s="258"/>
      <c r="E213" s="258"/>
      <c r="F213" s="251">
        <v>2</v>
      </c>
      <c r="G213" s="237"/>
      <c r="H213" s="339" t="s">
        <v>2203</v>
      </c>
      <c r="I213" s="339"/>
      <c r="J213" s="339"/>
      <c r="K213" s="291"/>
    </row>
    <row r="214" spans="2:11" ht="15" customHeight="1">
      <c r="B214" s="290"/>
      <c r="C214" s="258"/>
      <c r="D214" s="258"/>
      <c r="E214" s="258"/>
      <c r="F214" s="251">
        <v>3</v>
      </c>
      <c r="G214" s="237"/>
      <c r="H214" s="339" t="s">
        <v>2204</v>
      </c>
      <c r="I214" s="339"/>
      <c r="J214" s="339"/>
      <c r="K214" s="291"/>
    </row>
    <row r="215" spans="2:11" ht="15" customHeight="1">
      <c r="B215" s="290"/>
      <c r="C215" s="258"/>
      <c r="D215" s="258"/>
      <c r="E215" s="258"/>
      <c r="F215" s="251">
        <v>4</v>
      </c>
      <c r="G215" s="237"/>
      <c r="H215" s="339" t="s">
        <v>2205</v>
      </c>
      <c r="I215" s="339"/>
      <c r="J215" s="339"/>
      <c r="K215" s="291"/>
    </row>
    <row r="216" spans="2:11" ht="12.75" customHeight="1">
      <c r="B216" s="294"/>
      <c r="C216" s="295"/>
      <c r="D216" s="295"/>
      <c r="E216" s="295"/>
      <c r="F216" s="295"/>
      <c r="G216" s="295"/>
      <c r="H216" s="295"/>
      <c r="I216" s="295"/>
      <c r="J216" s="295"/>
      <c r="K216" s="296"/>
    </row>
  </sheetData>
  <sheetProtection formatCells="0" formatColumns="0" formatRows="0" insertColumns="0" insertRows="0" insertHyperlinks="0" deleteColumns="0" deleteRows="0" sort="0" autoFilter="0" pivotTables="0"/>
  <mergeCells count="77">
    <mergeCell ref="C9:J9"/>
    <mergeCell ref="D10:J10"/>
    <mergeCell ref="D13:J13"/>
    <mergeCell ref="C3:J3"/>
    <mergeCell ref="C4:J4"/>
    <mergeCell ref="C6:J6"/>
    <mergeCell ref="C7:J7"/>
    <mergeCell ref="D11:J11"/>
    <mergeCell ref="F19:J19"/>
    <mergeCell ref="F20:J20"/>
    <mergeCell ref="D14:J14"/>
    <mergeCell ref="D15:J15"/>
    <mergeCell ref="F16:J16"/>
    <mergeCell ref="F17:J1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D33:J33"/>
    <mergeCell ref="G34:J34"/>
    <mergeCell ref="G35:J35"/>
    <mergeCell ref="D49:J49"/>
    <mergeCell ref="E48:J48"/>
    <mergeCell ref="G36:J36"/>
    <mergeCell ref="G37:J3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AzmA - Architektonicko st...</vt:lpstr>
      <vt:lpstr>Pokyny pro vyplnění</vt:lpstr>
      <vt:lpstr>'AzmA - Architektonicko st...'!Názvy_tisku</vt:lpstr>
      <vt:lpstr>'Rekapitulace stavby'!Názvy_tisku</vt:lpstr>
      <vt:lpstr>'AzmA - Architektonicko st...'!Oblast_tisku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Tomanová Vlasta</dc:creator>
  <cp:lastModifiedBy>Tomanová Vlasta</cp:lastModifiedBy>
  <dcterms:created xsi:type="dcterms:W3CDTF">2017-02-17T11:58:09Z</dcterms:created>
  <dcterms:modified xsi:type="dcterms:W3CDTF">2017-02-17T11:58:26Z</dcterms:modified>
</cp:coreProperties>
</file>